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G:\Shared drives\PY TIPEO\Familiar CASA DE BOLSA\Informes 2023\EEFF Versión PwC\Individual\"/>
    </mc:Choice>
  </mc:AlternateContent>
  <xr:revisionPtr revIDLastSave="0" documentId="13_ncr:201_{48A810EA-782B-484F-9915-5074100F9EB4}" xr6:coauthVersionLast="47" xr6:coauthVersionMax="47" xr10:uidLastSave="{00000000-0000-0000-0000-000000000000}"/>
  <bookViews>
    <workbookView xWindow="-108" yWindow="-108" windowWidth="23256" windowHeight="12456" activeTab="7" xr2:uid="{9C1B48E0-A615-4E3D-8CCD-4A7E0CF47BB1}"/>
  </bookViews>
  <sheets>
    <sheet name="Caratula de firmas" sheetId="10" r:id="rId1"/>
    <sheet name="Indice" sheetId="1" r:id="rId2"/>
    <sheet name="IG" sheetId="2" r:id="rId3"/>
    <sheet name="BG" sheetId="3" r:id="rId4"/>
    <sheet name="ER" sheetId="4" r:id="rId5"/>
    <sheet name="EVPN" sheetId="5" r:id="rId6"/>
    <sheet name="EFE" sheetId="6" r:id="rId7"/>
    <sheet name="Notas a los EEFF" sheetId="7" r:id="rId8"/>
    <sheet name="Anexo I" sheetId="8" r:id="rId9"/>
  </sheets>
  <externalReferences>
    <externalReference r:id="rId10"/>
  </externalReferences>
  <definedNames>
    <definedName name="\a" localSheetId="2">#REF!</definedName>
    <definedName name="\a" localSheetId="7">#REF!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2">#REF!</definedName>
    <definedName name="_____DAT23" localSheetId="7">#REF!</definedName>
    <definedName name="_____DAT23">#REF!</definedName>
    <definedName name="_____DAT24" localSheetId="2">#REF!</definedName>
    <definedName name="_____DAT24" localSheetId="7">#REF!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 localSheetId="2">#REF!</definedName>
    <definedName name="___DAT1" localSheetId="7">#REF!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 localSheetId="2">#REF!</definedName>
    <definedName name="__DAT1" localSheetId="7">#REF!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 localSheetId="2">#REF!</definedName>
    <definedName name="_DAT1" localSheetId="7">#REF!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Hlk130482843" localSheetId="7">'Notas a los EEFF'!$B$586</definedName>
    <definedName name="_Hlk38893159" localSheetId="7">'Notas a los EEFF'!$B$72</definedName>
    <definedName name="_Hlk38894328" localSheetId="7">'Notas a los EEFF'!$B$143</definedName>
    <definedName name="_Hlk39015732" localSheetId="7">'Notas a los EEFF'!$B$127</definedName>
    <definedName name="_Hlk39054884" localSheetId="4">ER!#REF!</definedName>
    <definedName name="_jun93">#REF!</definedName>
    <definedName name="_jun94">#REF!</definedName>
    <definedName name="_jun95">#REF!</definedName>
    <definedName name="_Key1" localSheetId="2" hidden="1">#REF!</definedName>
    <definedName name="_Key1" localSheetId="7"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localSheetId="7" hidden="1">#REF!</definedName>
    <definedName name="_Parse_In" hidden="1">#REF!</definedName>
    <definedName name="_Parse_Out" localSheetId="2" hidden="1">#REF!</definedName>
    <definedName name="_Parse_Out" localSheetId="7"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 localSheetId="2">#REF!</definedName>
    <definedName name="_TPy530231" localSheetId="7">#REF!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7" hidden="1">{#N/A,#N/A,FALSE,"Aging Summary";#N/A,#N/A,FALSE,"Ratio Analysis";#N/A,#N/A,FALSE,"Test 120 Day Accts";#N/A,#N/A,FALSE,"Tickmarks"}</definedName>
    <definedName name="a">#REF!</definedName>
    <definedName name="A_">#REF!</definedName>
    <definedName name="A_impresión_IM" localSheetId="2">#REF!</definedName>
    <definedName name="A_impresión_IM" localSheetId="7">#REF!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 localSheetId="2">#REF!</definedName>
    <definedName name="acctascomb" localSheetId="7">#REF!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 localSheetId="2">#REF!</definedName>
    <definedName name="APSUMMARY" localSheetId="7">#REF!</definedName>
    <definedName name="APSUMMARY">#REF!</definedName>
    <definedName name="aquimgir">#REF!</definedName>
    <definedName name="aquimsj1">#REF!</definedName>
    <definedName name="aquimsj2">#REF!</definedName>
    <definedName name="AR_Balance">#REF!</definedName>
    <definedName name="ARA_Threshold" localSheetId="2">#REF!</definedName>
    <definedName name="ARA_Threshold" localSheetId="7">#REF!</definedName>
    <definedName name="ARA_Threshold">#REF!</definedName>
    <definedName name="Area_de_impresión2" localSheetId="2">#REF!</definedName>
    <definedName name="Area_de_impresión2" localSheetId="7">#REF!</definedName>
    <definedName name="Area_de_impresión2">#REF!</definedName>
    <definedName name="Area_de_impresión3">#REF!</definedName>
    <definedName name="AREA_GANAN">#REF!</definedName>
    <definedName name="AREA_PERDID">#REF!</definedName>
    <definedName name="area2">#REF!</definedName>
    <definedName name="ARGENTINA">#REF!</definedName>
    <definedName name="armado">#REF!</definedName>
    <definedName name="ARP">#REF!</definedName>
    <definedName name="ARP_Threshold" localSheetId="2">#REF!</definedName>
    <definedName name="ARP_Threshold" localSheetId="7">#REF!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basemeta">#REF!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 localSheetId="7">#REF!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 localSheetId="7">#REF!</definedName>
    <definedName name="Capitali">#REF!</definedName>
    <definedName name="CARA">#REF!</definedName>
    <definedName name="CARATULA">#REF!</definedName>
    <definedName name="CARG_DIFER">#REF!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H_">#REF!</definedName>
    <definedName name="chart1">#REF!</definedName>
    <definedName name="Chave">#REF!</definedName>
    <definedName name="chcontrole">#REF!</definedName>
    <definedName name="CLIENT_NAME">#REF!</definedName>
    <definedName name="cliente" localSheetId="2">#REF!</definedName>
    <definedName name="cliente" localSheetId="7">#REF!</definedName>
    <definedName name="cliente">#REF!</definedName>
    <definedName name="cliente2" localSheetId="2">#REF!</definedName>
    <definedName name="cliente2" localSheetId="7">#REF!</definedName>
    <definedName name="cliente2">#REF!</definedName>
    <definedName name="Clientes" localSheetId="2">#REF!</definedName>
    <definedName name="Clientes" localSheetId="7">#REF!</definedName>
    <definedName name="clientes">#REF!</definedName>
    <definedName name="Clients_Population_Total" localSheetId="2">#REF!</definedName>
    <definedName name="Clients_Population_Total" localSheetId="7">#REF!</definedName>
    <definedName name="Clients_Population_Total">#REF!</definedName>
    <definedName name="cndsuuuuuuuuuuuuuuuuuuuuuuuuuuuuuuuuuuuuuuuuuuuuuuuuuuuuu" hidden="1">#REF!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 localSheetId="2">#REF!</definedName>
    <definedName name="Customer" localSheetId="7">#REF!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2">#REF!</definedName>
    <definedName name="CY_Administration" localSheetId="7">#REF!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 localSheetId="2">#REF!</definedName>
    <definedName name="CY_LIABIL_EQUITY" localSheetId="7">#REF!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 localSheetId="2">#REF!</definedName>
    <definedName name="CY_NET_PROFIT" localSheetId="7">#REF!</definedName>
    <definedName name="CY_NET_PROFIT">#REF!</definedName>
    <definedName name="CY_Net_Revenue">#REF!</definedName>
    <definedName name="CY_Operating_Income" localSheetId="2">#REF!</definedName>
    <definedName name="CY_Operating_Income" localSheetId="7">#REF!</definedName>
    <definedName name="CY_Operating_Income">#REF!</definedName>
    <definedName name="CY_Other" localSheetId="2">#REF!</definedName>
    <definedName name="CY_Other" localSheetId="7">#REF!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 localSheetId="2">#REF!</definedName>
    <definedName name="CY_Retained_Earnings" localSheetId="7">#REF!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CYB">#REF!</definedName>
    <definedName name="D">#REF!</definedName>
    <definedName name="D_">#REF!</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4" hidden="1">{#N/A,#N/A,FALSE,"VOL"}</definedName>
    <definedName name="DAFDFAD" localSheetId="2" hidden="1">{#N/A,#N/A,FALSE,"VOL"}</definedName>
    <definedName name="DAFDFAD" localSheetId="7" hidden="1">{#N/A,#N/A,FALSE,"VOL"}</definedName>
    <definedName name="DAFDFAD" hidden="1">{#N/A,#N/A,FALSE,"VOL"}</definedName>
    <definedName name="DASA">#REF!</definedName>
    <definedName name="data" localSheetId="2">#REF!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 localSheetId="7">#REF!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2">#REF!</definedName>
    <definedName name="_xlnm.Database" localSheetId="7">#REF!</definedName>
    <definedName name="_xlnm.Database">#REF!</definedName>
    <definedName name="DATE">#REF!</definedName>
    <definedName name="DATE99">#REF!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#REF!</definedName>
    <definedName name="detaacu">#REF!</definedName>
    <definedName name="detail">#REF!</definedName>
    <definedName name="detail2">#REF!</definedName>
    <definedName name="Detalle_de_Bienes_de_Uso_">#REF!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ollars_Threshold">#REF!</definedName>
    <definedName name="dtt" hidden="1">#REF!</definedName>
    <definedName name="DUPONT_1">#REF!</definedName>
    <definedName name="E_">#REF!</definedName>
    <definedName name="E3_">#REF!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#REF!</definedName>
    <definedName name="EST00">#REF!</definedName>
    <definedName name="ESTBF" localSheetId="2">#REF!</definedName>
    <definedName name="ESTBF" localSheetId="7">#REF!</definedName>
    <definedName name="ESTBF">#REF!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_xlnm.Extract">#REF!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 localSheetId="2">#REF!</definedName>
    <definedName name="GA" localSheetId="7">#REF!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 localSheetId="2">#REF!</definedName>
    <definedName name="INT" localSheetId="7">#REF!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 localSheetId="2">#REF!</definedName>
    <definedName name="junio" localSheetId="7">#REF!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4" hidden="1">{#N/A,#N/A,FALSE,"VOL"}</definedName>
    <definedName name="liq" localSheetId="2" hidden="1">{#N/A,#N/A,FALSE,"VOL"}</definedName>
    <definedName name="liq" localSheetId="7"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#REF!</definedName>
    <definedName name="lllll">#REF!</definedName>
    <definedName name="m" localSheetId="4" hidden="1">{#N/A,#N/A,FALSE,"Aging Summary";#N/A,#N/A,FALSE,"Ratio Analysis";#N/A,#N/A,FALSE,"Test 120 Day Accts";#N/A,#N/A,FALSE,"Tickmarks"}</definedName>
    <definedName name="m" localSheetId="7"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D">#REF!</definedName>
    <definedName name="Maintenance" localSheetId="2">#REF!</definedName>
    <definedName name="Maintenance" localSheetId="7">#REF!</definedName>
    <definedName name="Maintenance">#REF!</definedName>
    <definedName name="maintenanceld">#REF!</definedName>
    <definedName name="MaintenancePCS">#REF!</definedName>
    <definedName name="marca">#REF!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 localSheetId="2">#REF!</definedName>
    <definedName name="MKT" localSheetId="7">#REF!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 localSheetId="7">#REF!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2" hidden="1">#REF!</definedName>
    <definedName name="ngughuiyhuhhhhhhhhhhhhhhhhhh" localSheetId="7" hidden="1">#REF!</definedName>
    <definedName name="ngughuiyhuhhhhhhhhhhhhhhhhhh" hidden="1">#REF!</definedName>
    <definedName name="njkhoikh" localSheetId="2" hidden="1">#REF!</definedName>
    <definedName name="njkhoikh" localSheetId="7" hidden="1">#REF!</definedName>
    <definedName name="njkhoikh" hidden="1">#REF!</definedName>
    <definedName name="nmm" localSheetId="4" hidden="1">{#N/A,#N/A,FALSE,"VOL"}</definedName>
    <definedName name="nmm" localSheetId="2" hidden="1">{#N/A,#N/A,FALSE,"VOL"}</definedName>
    <definedName name="nmm" localSheetId="7" hidden="1">{#N/A,#N/A,FALSE,"VOL"}</definedName>
    <definedName name="nmm" hidden="1">{#N/A,#N/A,FALSE,"VOL"}</definedName>
    <definedName name="NO" localSheetId="4" hidden="1">{#N/A,#N/A,FALSE,"VOL"}</definedName>
    <definedName name="NO" localSheetId="2" hidden="1">{#N/A,#N/A,FALSE,"VOL"}</definedName>
    <definedName name="NO" localSheetId="7" hidden="1">{#N/A,#N/A,FALSE,"VOL"}</definedName>
    <definedName name="NO" hidden="1">{#N/A,#N/A,FALSE,"VOL"}</definedName>
    <definedName name="NonTop_Stratum_Value" localSheetId="2">#REF!</definedName>
    <definedName name="NonTop_Stratum_Value" localSheetId="7">#REF!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2">#REF!</definedName>
    <definedName name="ñfdsl" localSheetId="7">#REF!</definedName>
    <definedName name="ñfdsl">#REF!</definedName>
    <definedName name="ññ" localSheetId="2">#REF!</definedName>
    <definedName name="ññ" localSheetId="7">#REF!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2">#REF!</definedName>
    <definedName name="OPPROD" localSheetId="7">#REF!</definedName>
    <definedName name="OPPROD">#REF!</definedName>
    <definedName name="opt" localSheetId="2">#REF!</definedName>
    <definedName name="opt" localSheetId="7">#REF!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#REF!</definedName>
    <definedName name="Pop_Sig_T">#REF!</definedName>
    <definedName name="Post_tax_monetary_precision">#REF!</definedName>
    <definedName name="potir">#REF!</definedName>
    <definedName name="ppc">#REF!</definedName>
    <definedName name="ppppp">#REF!</definedName>
    <definedName name="pr" localSheetId="2">#REF!</definedName>
    <definedName name="pr" localSheetId="7">#REF!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_xlnm.Print_Area" localSheetId="3">BG!$B$1:$M$38</definedName>
    <definedName name="_xlnm.Print_Area" localSheetId="0">'Caratula de firmas'!$B$1:$B$34</definedName>
    <definedName name="_xlnm.Print_Area" localSheetId="6">EFE!$B$1:$E$40</definedName>
    <definedName name="_xlnm.Print_Area" localSheetId="4">ER!$B$1:$F$49</definedName>
    <definedName name="_xlnm.Print_Area" localSheetId="5">EVPN!$A$1:$Z$8</definedName>
    <definedName name="_xlnm.Print_Area" localSheetId="2">IG!$B$2:$H$89</definedName>
    <definedName name="_xlnm.Print_Area" localSheetId="7">'Notas a los EEFF'!$B$1:$K$9</definedName>
    <definedName name="_xlnm.Print_Area">#REF!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2">#REF!</definedName>
    <definedName name="PS_Test_de_Gastos" localSheetId="7">#REF!</definedName>
    <definedName name="PS_Test_de_Gastos">#REF!</definedName>
    <definedName name="PY_Accounts_Receivable">#REF!</definedName>
    <definedName name="PY_Administration" localSheetId="2">#REF!</definedName>
    <definedName name="PY_Administration" localSheetId="7">#REF!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 localSheetId="2">#REF!</definedName>
    <definedName name="PY_LIABIL_EQUITY" localSheetId="7">#REF!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 localSheetId="2">#REF!</definedName>
    <definedName name="PY_NET_PROFIT" localSheetId="7">#REF!</definedName>
    <definedName name="PY_NET_PROFIT">#REF!</definedName>
    <definedName name="PY_Net_Revenue">#REF!</definedName>
    <definedName name="PY_Operating_Inc" localSheetId="2">#REF!</definedName>
    <definedName name="PY_Operating_Inc" localSheetId="7">#REF!</definedName>
    <definedName name="PY_Operating_Inc">#REF!</definedName>
    <definedName name="PY_Operating_Income" localSheetId="2">#REF!</definedName>
    <definedName name="PY_Operating_Income" localSheetId="7">#REF!</definedName>
    <definedName name="PY_Operating_Income">#REF!</definedName>
    <definedName name="PY_Other_Curr_Assets" localSheetId="2">#REF!</definedName>
    <definedName name="PY_Other_Curr_Assets" localSheetId="7">#REF!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 localSheetId="7">#REF!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_">#REF!</definedName>
    <definedName name="Q_ConsTratAgua">#REF!</definedName>
    <definedName name="QGPL_CLTESLB">#REF!</definedName>
    <definedName name="qqq" hidden="1">#REF!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_xlnm.Recorde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3</definedName>
    <definedName name="SAPBEXrevision" localSheetId="7" hidden="1">3</definedName>
    <definedName name="SAPBEXrevision" hidden="1">1</definedName>
    <definedName name="SAPBEXsysID" localSheetId="2" hidden="1">"PLW"</definedName>
    <definedName name="SAPBEXsysID" localSheetId="7" hidden="1">"PLW"</definedName>
    <definedName name="SAPBEXsysID" hidden="1">"BIP"</definedName>
    <definedName name="SAPBEXwbID" localSheetId="2" hidden="1">"14RHU0IXG8KL7C7PJMON454VM"</definedName>
    <definedName name="SAPBEXwbID" localSheetId="7" hidden="1">"14RHU0IXG8KL7C7PJMON454VM"</definedName>
    <definedName name="SAPBEXwbID" hidden="1">"3U16OMUMTU9HM0TLQGVBWF8H2"</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 localSheetId="2">#REF!</definedName>
    <definedName name="sectores" localSheetId="7">#REF!</definedName>
    <definedName name="sectores">#REF!</definedName>
    <definedName name="sedal">#REF!</definedName>
    <definedName name="Selected_Materiality">#REF!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 localSheetId="7">#REF!</definedName>
    <definedName name="tablasun">#REF!</definedName>
    <definedName name="TbPy530057">#REF!</definedName>
    <definedName name="TbPy530159" localSheetId="2">#REF!</definedName>
    <definedName name="TbPy530159" localSheetId="7">#REF!</definedName>
    <definedName name="TbPy530159">#REF!</definedName>
    <definedName name="tc">#REF!</definedName>
    <definedName name="Tech" localSheetId="2">#REF!</definedName>
    <definedName name="Tech" localSheetId="7">#REF!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 localSheetId="7">#REF!</definedName>
    <definedName name="TEST0">#REF!</definedName>
    <definedName name="TEST1">#REF!</definedName>
    <definedName name="TEST10">#REF!</definedName>
    <definedName name="TEST11">#REF!</definedName>
    <definedName name="TEST12">#REF!</definedName>
    <definedName name="TEST13">#REF!</definedName>
    <definedName name="TEST14" localSheetId="2">#REF!</definedName>
    <definedName name="TEST14" localSheetId="7">#REF!</definedName>
    <definedName name="TEST14">#REF!</definedName>
    <definedName name="TEST15" localSheetId="2">#REF!</definedName>
    <definedName name="TEST15" localSheetId="7">#REF!</definedName>
    <definedName name="TEST15">#REF!</definedName>
    <definedName name="TEST16" localSheetId="2">#REF!</definedName>
    <definedName name="TEST16" localSheetId="7">#REF!</definedName>
    <definedName name="TEST16">#REF!</definedName>
    <definedName name="TEST17" localSheetId="2">#REF!</definedName>
    <definedName name="TEST17" localSheetId="7">#REF!</definedName>
    <definedName name="TEST17">#REF!</definedName>
    <definedName name="TEST18" localSheetId="2">#REF!</definedName>
    <definedName name="TEST18" localSheetId="7">#REF!</definedName>
    <definedName name="TEST18">#REF!</definedName>
    <definedName name="TEST19" localSheetId="2">#REF!</definedName>
    <definedName name="TEST19" localSheetId="7">#REF!</definedName>
    <definedName name="TEST19">#REF!</definedName>
    <definedName name="TEST2">#REF!</definedName>
    <definedName name="TEST20" localSheetId="2">#REF!</definedName>
    <definedName name="TEST20" localSheetId="7">#REF!</definedName>
    <definedName name="TEST20">#REF!</definedName>
    <definedName name="TEST21" localSheetId="2">#REF!</definedName>
    <definedName name="TEST21" localSheetId="7">#REF!</definedName>
    <definedName name="TEST21">#REF!</definedName>
    <definedName name="TEST22" localSheetId="2">#REF!</definedName>
    <definedName name="TEST22" localSheetId="7">#REF!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 localSheetId="2">#REF!</definedName>
    <definedName name="TextRefCopy29" localSheetId="7">#REF!</definedName>
    <definedName name="TextRefCopy29">#REF!</definedName>
    <definedName name="TextRefCopy3" localSheetId="2">#REF!</definedName>
    <definedName name="TextRefCopy3" localSheetId="7">#REF!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 localSheetId="7">#REF!</definedName>
    <definedName name="TextRefCopy4">#REF!</definedName>
    <definedName name="TextRefCopy41">#REF!</definedName>
    <definedName name="TextRefCopy42">#REF!</definedName>
    <definedName name="TextRefCopy44">#REF!</definedName>
    <definedName name="TextRefCopy46">#REF!</definedName>
    <definedName name="TextRefCopy5">#REF!</definedName>
    <definedName name="TextRefCopy53">#REF!</definedName>
    <definedName name="TextRefCopy54">#REF!</definedName>
    <definedName name="TextRefCopy55">#REF!</definedName>
    <definedName name="TextRefCopy56">#REF!</definedName>
    <definedName name="TextRefCopy6" localSheetId="2">#REF!</definedName>
    <definedName name="TextRefCopy6" localSheetId="7">#REF!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 localSheetId="2">#REF!</definedName>
    <definedName name="TextRefCopy7" localSheetId="7">#REF!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localSheetId="2" hidden="1">1</definedName>
    <definedName name="TextRefCopyRangeCount" localSheetId="7" hidden="1">1</definedName>
    <definedName name="TextRefCopyRangeCount" hidden="1">3</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 localSheetId="7">#REF!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 localSheetId="7">#REF!</definedName>
    <definedName name="VTOSN">#REF!</definedName>
    <definedName name="w">#REF!</definedName>
    <definedName name="W_">#REF!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2" hidden="1">{#N/A,#N/A,FALSE,"VOL"}</definedName>
    <definedName name="wrn.Volumen." localSheetId="7" hidden="1">{#N/A,#N/A,FALSE,"VOL"}</definedName>
    <definedName name="wrn.Volumen." hidden="1">{#N/A,#N/A,FALSE,"VOL"}</definedName>
    <definedName name="www">#REF!</definedName>
    <definedName name="X_">#REF!</definedName>
    <definedName name="xdc">#REF!</definedName>
    <definedName name="XREF_COLUMN_1" localSheetId="2" hidden="1">#REF!</definedName>
    <definedName name="XREF_COLUMN_1" localSheetId="7" hidden="1">#REF!</definedName>
    <definedName name="XREF_COLUMN_1" hidden="1">#REF!</definedName>
    <definedName name="XREF_COLUMN_10" localSheetId="2" hidden="1">#REF!</definedName>
    <definedName name="XREF_COLUMN_10" localSheetId="7"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localSheetId="2" hidden="1">#REF!</definedName>
    <definedName name="XREF_COLUMN_2" localSheetId="7"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localSheetId="2" hidden="1">#REF!</definedName>
    <definedName name="XREF_COLUMN_7" localSheetId="7" hidden="1">#REF!</definedName>
    <definedName name="XREF_COLUMN_7" hidden="1">#REF!</definedName>
    <definedName name="XREF_COLUMN_8" hidden="1">#REF!</definedName>
    <definedName name="XREF_COLUMN_9" localSheetId="2" hidden="1">#REF!</definedName>
    <definedName name="XREF_COLUMN_9" localSheetId="7" hidden="1">#REF!</definedName>
    <definedName name="XREF_COLUMN_9" hidden="1">#REF!</definedName>
    <definedName name="XRefActiveRow" localSheetId="2" hidden="1">#REF!</definedName>
    <definedName name="XRefActiveRow" localSheetId="7" hidden="1">#REF!</definedName>
    <definedName name="XRefActiveRow" hidden="1">#REF!</definedName>
    <definedName name="XRefColumnsCount" localSheetId="2" hidden="1">2</definedName>
    <definedName name="XRefColumnsCount" localSheetId="7" hidden="1">2</definedName>
    <definedName name="XRefColumnsCount" hidden="1">1</definedName>
    <definedName name="XRefCopy1" localSheetId="2" hidden="1">#REF!</definedName>
    <definedName name="XRefCopy1" localSheetId="7"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2" hidden="1">#REF!</definedName>
    <definedName name="XRefCopy10Row" localSheetId="7"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localSheetId="2" hidden="1">#REF!</definedName>
    <definedName name="XRefCopy14Row" localSheetId="7"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localSheetId="2" hidden="1">#REF!</definedName>
    <definedName name="XRefCopy31Row" localSheetId="7" hidden="1">#REF!</definedName>
    <definedName name="XRefCopy31Row" hidden="1">#REF!</definedName>
    <definedName name="XRefCopy32" hidden="1">#REF!</definedName>
    <definedName name="XRefCopy32Row" localSheetId="2" hidden="1">#REF!</definedName>
    <definedName name="XRefCopy32Row" localSheetId="7" hidden="1">#REF!</definedName>
    <definedName name="XRefCopy32Row" hidden="1">#REF!</definedName>
    <definedName name="XRefCopy33" hidden="1">#REF!</definedName>
    <definedName name="XRefCopy33Row" localSheetId="2" hidden="1">#REF!</definedName>
    <definedName name="XRefCopy33Row" localSheetId="7" hidden="1">#REF!</definedName>
    <definedName name="XRefCopy33Row" hidden="1">#REF!</definedName>
    <definedName name="XRefCopy34" hidden="1">#REF!</definedName>
    <definedName name="XRefCopy34Row" localSheetId="2" hidden="1">#REF!</definedName>
    <definedName name="XRefCopy34Row" localSheetId="7" hidden="1">#REF!</definedName>
    <definedName name="XRefCopy34Row" hidden="1">#REF!</definedName>
    <definedName name="XRefCopy35" hidden="1">#REF!</definedName>
    <definedName name="XRefCopy35Row" localSheetId="2" hidden="1">#REF!</definedName>
    <definedName name="XRefCopy35Row" localSheetId="7" hidden="1">#REF!</definedName>
    <definedName name="XRefCopy35Row" hidden="1">#REF!</definedName>
    <definedName name="XRefCopy36" hidden="1">#REF!</definedName>
    <definedName name="XRefCopy36Row" localSheetId="2" hidden="1">#REF!</definedName>
    <definedName name="XRefCopy36Row" localSheetId="7" hidden="1">#REF!</definedName>
    <definedName name="XRefCopy36Row" hidden="1">#REF!</definedName>
    <definedName name="XRefCopy37" hidden="1">#REF!</definedName>
    <definedName name="XRefCopy37Row" localSheetId="2" hidden="1">#REF!</definedName>
    <definedName name="XRefCopy37Row" localSheetId="7" hidden="1">#REF!</definedName>
    <definedName name="XRefCopy37Row" hidden="1">#REF!</definedName>
    <definedName name="XRefCopy38" hidden="1">#REF!</definedName>
    <definedName name="XRefCopy38Row" localSheetId="2" hidden="1">#REF!</definedName>
    <definedName name="XRefCopy38Row" localSheetId="7" hidden="1">#REF!</definedName>
    <definedName name="XRefCopy38Row" hidden="1">#REF!</definedName>
    <definedName name="XRefCopy39" hidden="1">#REF!</definedName>
    <definedName name="XRefCopy39Row" localSheetId="2" hidden="1">#REF!</definedName>
    <definedName name="XRefCopy39Row" localSheetId="7" hidden="1">#REF!</definedName>
    <definedName name="XRefCopy39Row" hidden="1">#REF!</definedName>
    <definedName name="XRefCopy3Row" hidden="1">#REF!</definedName>
    <definedName name="XRefCopy4" hidden="1">#REF!</definedName>
    <definedName name="XRefCopy40" hidden="1">#REF!</definedName>
    <definedName name="XRefCopy40Row" localSheetId="2" hidden="1">#REF!</definedName>
    <definedName name="XRefCopy40Row" localSheetId="7" hidden="1">#REF!</definedName>
    <definedName name="XRefCopy40Row" hidden="1">#REF!</definedName>
    <definedName name="XRefCopy41" hidden="1">#REF!</definedName>
    <definedName name="XRefCopy41Row" localSheetId="2" hidden="1">#REF!</definedName>
    <definedName name="XRefCopy41Row" localSheetId="7" hidden="1">#REF!</definedName>
    <definedName name="XRefCopy41Row" hidden="1">#REF!</definedName>
    <definedName name="XRefCopy42" hidden="1">#REF!</definedName>
    <definedName name="XRefCopy42Row" localSheetId="2" hidden="1">#REF!</definedName>
    <definedName name="XRefCopy42Row" localSheetId="7" hidden="1">#REF!</definedName>
    <definedName name="XRefCopy42Row" hidden="1">#REF!</definedName>
    <definedName name="XRefCopy43" hidden="1">#REF!</definedName>
    <definedName name="XRefCopy43Row" localSheetId="2" hidden="1">#REF!</definedName>
    <definedName name="XRefCopy43Row" localSheetId="7" hidden="1">#REF!</definedName>
    <definedName name="XRefCopy43Row" hidden="1">#REF!</definedName>
    <definedName name="XRefCopy44" hidden="1">#REF!</definedName>
    <definedName name="XRefCopy44Row" localSheetId="2" hidden="1">#REF!</definedName>
    <definedName name="XRefCopy44Row" localSheetId="7" hidden="1">#REF!</definedName>
    <definedName name="XRefCopy44Row" hidden="1">#REF!</definedName>
    <definedName name="XRefCopy45" hidden="1">#REF!</definedName>
    <definedName name="XRefCopy45Row" localSheetId="2" hidden="1">#REF!</definedName>
    <definedName name="XRefCopy45Row" localSheetId="7" hidden="1">#REF!</definedName>
    <definedName name="XRefCopy45Row" hidden="1">#REF!</definedName>
    <definedName name="XRefCopy46" hidden="1">#REF!</definedName>
    <definedName name="XRefCopy46Row" localSheetId="2" hidden="1">#REF!</definedName>
    <definedName name="XRefCopy46Row" localSheetId="7" hidden="1">#REF!</definedName>
    <definedName name="XRefCopy46Row" hidden="1">#REF!</definedName>
    <definedName name="XRefCopy47" hidden="1">#REF!</definedName>
    <definedName name="XRefCopy47Row" localSheetId="2" hidden="1">#REF!</definedName>
    <definedName name="XRefCopy47Row" localSheetId="7" hidden="1">#REF!</definedName>
    <definedName name="XRefCopy47Row" hidden="1">#REF!</definedName>
    <definedName name="XRefCopy48" hidden="1">#REF!</definedName>
    <definedName name="XRefCopy48Row" localSheetId="2" hidden="1">#REF!</definedName>
    <definedName name="XRefCopy48Row" localSheetId="7" hidden="1">#REF!</definedName>
    <definedName name="XRefCopy48Row" hidden="1">#REF!</definedName>
    <definedName name="XRefCopy49" hidden="1">#REF!</definedName>
    <definedName name="XRefCopy49Row" localSheetId="2" hidden="1">#REF!</definedName>
    <definedName name="XRefCopy49Row" localSheetId="7" hidden="1">#REF!</definedName>
    <definedName name="XRefCopy49Row" hidden="1">#REF!</definedName>
    <definedName name="XRefCopy4Row" hidden="1">#REF!</definedName>
    <definedName name="XRefCopy5" hidden="1">#REF!</definedName>
    <definedName name="XRefCopy50" hidden="1">#REF!</definedName>
    <definedName name="XRefCopy50Row" localSheetId="2" hidden="1">#REF!</definedName>
    <definedName name="XRefCopy50Row" localSheetId="7" hidden="1">#REF!</definedName>
    <definedName name="XRefCopy50Row" hidden="1">#REF!</definedName>
    <definedName name="XRefCopy51" hidden="1">#REF!</definedName>
    <definedName name="XRefCopy51Row" localSheetId="2" hidden="1">#REF!</definedName>
    <definedName name="XRefCopy51Row" localSheetId="7" hidden="1">#REF!</definedName>
    <definedName name="XRefCopy51Row" hidden="1">#REF!</definedName>
    <definedName name="XRefCopy52" hidden="1">#REF!</definedName>
    <definedName name="XRefCopy52Row" localSheetId="2" hidden="1">#REF!</definedName>
    <definedName name="XRefCopy52Row" localSheetId="7"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localSheetId="2" hidden="1">#REF!</definedName>
    <definedName name="XRefCopy7Row" localSheetId="7" hidden="1">#REF!</definedName>
    <definedName name="XRefCopy7Row" hidden="1">#REF!</definedName>
    <definedName name="XRefCopy8"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localSheetId="2" hidden="1">#REF!</definedName>
    <definedName name="XRefCopy8Row" localSheetId="7"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2" hidden="1">#REF!</definedName>
    <definedName name="XRefCopy9Row" localSheetId="7" hidden="1">#REF!</definedName>
    <definedName name="XRefCopy9Row" hidden="1">#REF!</definedName>
    <definedName name="XRefCopyRangeCount" localSheetId="2" hidden="1">4</definedName>
    <definedName name="XRefCopyRangeCount" localSheetId="7" hidden="1">4</definedName>
    <definedName name="XRefCopyRangeCount" hidden="1">1</definedName>
    <definedName name="XRefPaste1" localSheetId="2" hidden="1">#REF!</definedName>
    <definedName name="XRefPaste1" localSheetId="7" hidden="1">#REF!</definedName>
    <definedName name="XRefPaste1" hidden="1">#REF!</definedName>
    <definedName name="XRefPaste10" localSheetId="2" hidden="1">#REF!</definedName>
    <definedName name="XRefPaste10" localSheetId="7"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localSheetId="2" hidden="1">#REF!</definedName>
    <definedName name="XRefPaste18" localSheetId="7"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localSheetId="2" hidden="1">#REF!</definedName>
    <definedName name="XRefPaste20" localSheetId="7"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localSheetId="2" hidden="1">#REF!</definedName>
    <definedName name="XRefPaste30" localSheetId="7"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localSheetId="2" hidden="1">#REF!</definedName>
    <definedName name="XRefPaste50" localSheetId="7"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localSheetId="2" hidden="1">#REF!</definedName>
    <definedName name="XRefPaste6Row" localSheetId="7"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localSheetId="2" hidden="1">1</definedName>
    <definedName name="XRefPasteRangeCount" localSheetId="7" hidden="1">1</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2">#REF!</definedName>
    <definedName name="xx" localSheetId="7">#REF!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IG!$A$4:$H$63</definedName>
    <definedName name="Z_5FCC9217_B3E9_4B91_A943_5F21728EBEE9_.wvu.PrintArea" localSheetId="7" hidden="1">'Notas a los EEFF'!$A$4:$K$9</definedName>
    <definedName name="Z_7015FC6D_0680_4B00_AA0E_B83DA1D0B666_.wvu.PrintArea" localSheetId="2" hidden="1">IG!$A$4:$H$63</definedName>
    <definedName name="Z_7015FC6D_0680_4B00_AA0E_B83DA1D0B666_.wvu.PrintArea" localSheetId="7" hidden="1">'Notas a los EEFF'!$A$4:$K$9</definedName>
    <definedName name="Z_970CBB53_F4B3_462F_AEFE_2BC403F5F0AD_.wvu.PrintArea" localSheetId="2" hidden="1">IG!$A$4:$H$63</definedName>
    <definedName name="Z_970CBB53_F4B3_462F_AEFE_2BC403F5F0AD_.wvu.PrintArea" localSheetId="7" hidden="1">'Notas a los EEFF'!$A$4:$K$9</definedName>
    <definedName name="Z_F3648BCD_1CED_4BBB_AE63_37BDB925883F_.wvu.PrintArea" localSheetId="2" hidden="1">IG!$A$4:$H$63</definedName>
    <definedName name="Z_F3648BCD_1CED_4BBB_AE63_37BDB925883F_.wvu.PrintArea" localSheetId="7" hidden="1">'Notas a los EEFF'!$A$4:$K$9</definedName>
    <definedName name="ZA_">#REF!</definedName>
    <definedName name="ZB_">#REF!</definedName>
    <definedName name="ZC_">#REF!</definedName>
    <definedName name="ZD_">#REF!</definedName>
    <definedName name="zdfd" localSheetId="2" hidden="1">#REF!</definedName>
    <definedName name="zdfd" localSheetId="7"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6" l="1"/>
  <c r="C25" i="5"/>
  <c r="B49" i="4"/>
  <c r="H36" i="8"/>
  <c r="F36" i="8"/>
  <c r="F30" i="8"/>
  <c r="H30" i="8"/>
  <c r="B2" i="8"/>
  <c r="B4" i="7"/>
  <c r="B4" i="6"/>
  <c r="A4" i="5" s="1"/>
  <c r="E24" i="4"/>
  <c r="E18" i="4"/>
  <c r="B4" i="4"/>
  <c r="M35" i="3"/>
  <c r="L35" i="3"/>
  <c r="M34" i="3"/>
  <c r="L34" i="3"/>
  <c r="M32" i="3"/>
  <c r="L28" i="3"/>
  <c r="L32" i="3" s="1"/>
  <c r="H71" i="2"/>
  <c r="G71" i="2"/>
  <c r="G72" i="2" s="1"/>
  <c r="E71" i="2"/>
  <c r="E72" i="2" s="1"/>
  <c r="H70" i="2"/>
  <c r="H69" i="2"/>
  <c r="H72" i="2" s="1"/>
  <c r="H61" i="2"/>
  <c r="G61" i="2"/>
  <c r="G62" i="2" s="1"/>
  <c r="E61" i="2"/>
  <c r="E62" i="2" s="1"/>
  <c r="H60" i="2"/>
  <c r="H59" i="2"/>
  <c r="B4" i="2"/>
  <c r="B4" i="3" s="1"/>
  <c r="H39" i="8" l="1"/>
  <c r="H38" i="8"/>
  <c r="H62" i="2"/>
  <c r="W11" i="5"/>
  <c r="E49" i="4" l="1"/>
  <c r="E50" i="4" s="1"/>
</calcChain>
</file>

<file path=xl/sharedStrings.xml><?xml version="1.0" encoding="utf-8"?>
<sst xmlns="http://schemas.openxmlformats.org/spreadsheetml/2006/main" count="1363" uniqueCount="660">
  <si>
    <t>Sociedad:</t>
  </si>
  <si>
    <t>FAMILIAR CASA DE BOLSA S.A.</t>
  </si>
  <si>
    <t>Enero</t>
  </si>
  <si>
    <t>Febrero</t>
  </si>
  <si>
    <t>Marzo</t>
  </si>
  <si>
    <t>Abril</t>
  </si>
  <si>
    <t>Fecha Presentación:</t>
  </si>
  <si>
    <t>Mayo</t>
  </si>
  <si>
    <t>Junio</t>
  </si>
  <si>
    <t>Julio</t>
  </si>
  <si>
    <t>INDICE</t>
  </si>
  <si>
    <t>REF.</t>
  </si>
  <si>
    <t>Agosto</t>
  </si>
  <si>
    <t>Informacion General</t>
  </si>
  <si>
    <t>IG</t>
  </si>
  <si>
    <t>Septiembre</t>
  </si>
  <si>
    <t>Balance General</t>
  </si>
  <si>
    <t>BG</t>
  </si>
  <si>
    <t>Diciembre</t>
  </si>
  <si>
    <t xml:space="preserve">Estado de Resultados </t>
  </si>
  <si>
    <t>ER</t>
  </si>
  <si>
    <t>Estado de Evolución del Patrimonio Neto</t>
  </si>
  <si>
    <t>EVPN</t>
  </si>
  <si>
    <t>Estado de Flujos de Efectivo</t>
  </si>
  <si>
    <t>EFE</t>
  </si>
  <si>
    <t>Notas de los Estados Financieros</t>
  </si>
  <si>
    <t>FIRMANTES</t>
  </si>
  <si>
    <t>Director Presidente:</t>
  </si>
  <si>
    <t>Rodolfo Ignacio Gauto Mariotti</t>
  </si>
  <si>
    <t>Director Vicepresidente:</t>
  </si>
  <si>
    <t>Maria Cristina Troche Nuñez</t>
  </si>
  <si>
    <t>Contador:</t>
  </si>
  <si>
    <t>Carlos Amaral</t>
  </si>
  <si>
    <t>Índice</t>
  </si>
  <si>
    <t>INFORMACIÓN GENERAL DE LA SOCIEDAD</t>
  </si>
  <si>
    <t>INFORMACIÓN AL 31 DE DICIEMBRE DE 2023.</t>
  </si>
  <si>
    <t>1. IDENTIFICACIÓN</t>
  </si>
  <si>
    <t>Nombre o Razón social:</t>
  </si>
  <si>
    <t>Familiar Casa de Bolsa S.A.</t>
  </si>
  <si>
    <t>Registro CNV:</t>
  </si>
  <si>
    <t>43 según Res. 2632/23</t>
  </si>
  <si>
    <t>Código Bolsa de Valores:</t>
  </si>
  <si>
    <t>Dirección oficina principal:</t>
  </si>
  <si>
    <t>Avenida San Martín casi Dr. Luis Migone de la cuidad de Asunción</t>
  </si>
  <si>
    <t>Duración de la sociedad:</t>
  </si>
  <si>
    <t>99 años</t>
  </si>
  <si>
    <t>Teléfono:</t>
  </si>
  <si>
    <t>021 4182067</t>
  </si>
  <si>
    <t>Fax:</t>
  </si>
  <si>
    <t>N/A</t>
  </si>
  <si>
    <t>E-mail:</t>
  </si>
  <si>
    <t>info@familiarcb.com.py</t>
  </si>
  <si>
    <t>Sitio página web:</t>
  </si>
  <si>
    <t>www.familiarcb.com.py</t>
  </si>
  <si>
    <t>Domicilio legal:</t>
  </si>
  <si>
    <t>2. ANTECEDENTES DE CONSTITUCIÓN DE LA SOCIEDAD</t>
  </si>
  <si>
    <t>Escritura N° | Fecha:</t>
  </si>
  <si>
    <t>266| 23 de noviembre de 2022</t>
  </si>
  <si>
    <t>Inscripción en el Registro Público:</t>
  </si>
  <si>
    <t xml:space="preserve"> Sección Personas Jurídicas bajo el Nº 1 folio 01-17, Serie Comercial de fecha 20 de diciembre de 2022, Matrícula N° 3670</t>
  </si>
  <si>
    <t>Reforma de estatutos:</t>
  </si>
  <si>
    <t>3. ADMINISTRACIÓN</t>
  </si>
  <si>
    <t>Representante (s) Legales (s):</t>
  </si>
  <si>
    <t>Representante legal:</t>
  </si>
  <si>
    <t>Composición del Directorio:</t>
  </si>
  <si>
    <t>Maria Cristina Troche Núñez</t>
  </si>
  <si>
    <t>Director Titular:</t>
  </si>
  <si>
    <t>Eusebio Manuel Alarcón Safstrand</t>
  </si>
  <si>
    <t>Director Suplente:</t>
  </si>
  <si>
    <t>Alberto Fabián Ayala Molina</t>
  </si>
  <si>
    <t>Síndico Titular:</t>
  </si>
  <si>
    <t>Venancio Ramón Paredes Alarcón</t>
  </si>
  <si>
    <t>Síndico Suplente:</t>
  </si>
  <si>
    <t>María Verónica Torres Zaracho</t>
  </si>
  <si>
    <t>Plana Ejecutiva</t>
  </si>
  <si>
    <t>Gerente General:</t>
  </si>
  <si>
    <t>Gerente de operaciones:</t>
  </si>
  <si>
    <t>Fernando Javier Lugo López</t>
  </si>
  <si>
    <t>4. CAPITAL Y PROPIEDAD</t>
  </si>
  <si>
    <t>Composición del capital:</t>
  </si>
  <si>
    <t xml:space="preserve">El capital autorizado se fija en Gs. 50.000.000.000 según Estatutos, distribuidos en 5.000.000 acciones ordinarias nominativas con valor nominal Gs. 10.000 cada una. </t>
  </si>
  <si>
    <t>Capital Autorizado:</t>
  </si>
  <si>
    <t>Gs. 50.000.000.000</t>
  </si>
  <si>
    <t>Capital Suscripto:</t>
  </si>
  <si>
    <t>Gs. 19.500.000.000</t>
  </si>
  <si>
    <t>Capital Integrado:</t>
  </si>
  <si>
    <t>Valor Nominal de las Acciones:</t>
  </si>
  <si>
    <t>Gs. 10.000</t>
  </si>
  <si>
    <t>CAPITAL SUSCRIPTO</t>
  </si>
  <si>
    <t>Nº</t>
  </si>
  <si>
    <t>Nómina de Accionistas</t>
  </si>
  <si>
    <t>Nº de Acciones</t>
  </si>
  <si>
    <t>Cantidad de Acciones</t>
  </si>
  <si>
    <t>Clase</t>
  </si>
  <si>
    <t>Nro de votos que c/u otorga</t>
  </si>
  <si>
    <t>Monto 
₲</t>
  </si>
  <si>
    <t>Banco Familiar SAECA</t>
  </si>
  <si>
    <t>del 1  al 1.000.000</t>
  </si>
  <si>
    <t>Ordinarias nominativas</t>
  </si>
  <si>
    <t>Fundadores S.A.</t>
  </si>
  <si>
    <t>del 1.000.001 al 1.100.000</t>
  </si>
  <si>
    <t>1.100.001 al 1.950.000</t>
  </si>
  <si>
    <t>Total</t>
  </si>
  <si>
    <t>CAPITAL INTEGRADO</t>
  </si>
  <si>
    <t>5. AUDITORES EXTERNOS INDEPENDIENTES</t>
  </si>
  <si>
    <t>Auditor externo contratado:</t>
  </si>
  <si>
    <t>PricewaterhouseCoopers S.R.L.</t>
  </si>
  <si>
    <t>Número de Inscripción en el Registro de la CNV:</t>
  </si>
  <si>
    <t>AE 002</t>
  </si>
  <si>
    <t>6.PERSONAS VINCULADAS:</t>
  </si>
  <si>
    <t>1. Banco Familiar SAECA</t>
  </si>
  <si>
    <t>2.Fundadores S.A.</t>
  </si>
  <si>
    <t>3.Rodolfo Ignacio Gauto Mariotti</t>
  </si>
  <si>
    <t>4.Maria Cristina Troche Nuñez</t>
  </si>
  <si>
    <t>5.Eusebio Manuel Alarcón Safstrand</t>
  </si>
  <si>
    <t>6.Alberto Fabián Ayala Molina</t>
  </si>
  <si>
    <t>7.Venancio Ramón Paredes Alarcón</t>
  </si>
  <si>
    <t>8.Maria Verónica Torres Zaracho</t>
  </si>
  <si>
    <t>Indice</t>
  </si>
  <si>
    <t>BALANCE GENERAL</t>
  </si>
  <si>
    <t>(Cifras expresadas en guaraníes)</t>
  </si>
  <si>
    <t>Nota</t>
  </si>
  <si>
    <t>ACTIVOS</t>
  </si>
  <si>
    <t>PASIVOS</t>
  </si>
  <si>
    <t>Activos Corrientes</t>
  </si>
  <si>
    <t>Pasivos corrientes</t>
  </si>
  <si>
    <t>Disponibilidades</t>
  </si>
  <si>
    <t>Nota 4.d</t>
  </si>
  <si>
    <t>Documentos y cuentas por pagar</t>
  </si>
  <si>
    <t>-</t>
  </si>
  <si>
    <t>Valores a depositar</t>
  </si>
  <si>
    <t xml:space="preserve">Acreedores por Intermediación </t>
  </si>
  <si>
    <t>Bancos</t>
  </si>
  <si>
    <t>Acreedores Varios</t>
  </si>
  <si>
    <t>Nota 4.j</t>
  </si>
  <si>
    <t>Inversiones temporarias</t>
  </si>
  <si>
    <t>Nota 4.e</t>
  </si>
  <si>
    <t>Préstamos financieros</t>
  </si>
  <si>
    <t>Titulos de renta fija</t>
  </si>
  <si>
    <t>Sobregiro en cuenta corriente</t>
  </si>
  <si>
    <t>Nota 7.a</t>
  </si>
  <si>
    <t>Documentos y cuentas por cobrar</t>
  </si>
  <si>
    <t>Nota 4.f</t>
  </si>
  <si>
    <t>Provisiones</t>
  </si>
  <si>
    <t>Deudores por intermediación</t>
  </si>
  <si>
    <t>Retención IVA a pagar</t>
  </si>
  <si>
    <t>Cuentas por cobrar a Personas y Empresas Relacionadas</t>
  </si>
  <si>
    <t>Retención Imp. A la Renta a Pagar</t>
  </si>
  <si>
    <t>Otros Activos</t>
  </si>
  <si>
    <t>Nota 4.g</t>
  </si>
  <si>
    <t>Vacaciones a pagar</t>
  </si>
  <si>
    <t>Otros Activos Corrientes</t>
  </si>
  <si>
    <t>Aportes patronales a pagar</t>
  </si>
  <si>
    <t>Total activos corrientes</t>
  </si>
  <si>
    <t>Seguros médicos a pagar</t>
  </si>
  <si>
    <t>Activos no Corrientes</t>
  </si>
  <si>
    <t>Total Pasivos Corrientes</t>
  </si>
  <si>
    <t>Inversiones Permanentes</t>
  </si>
  <si>
    <t>Acción en la Bolsa de valores</t>
  </si>
  <si>
    <t>Inversiones en vinculadas</t>
  </si>
  <si>
    <t>Patrimonio</t>
  </si>
  <si>
    <t>Bienes de Uso</t>
  </si>
  <si>
    <t>Nota 4.h</t>
  </si>
  <si>
    <t>Activos Intangibles y Cargos Diferidos</t>
  </si>
  <si>
    <t>Nota 4.i</t>
  </si>
  <si>
    <t>TOTAL PATRIMONIO NETO (según el Estado de Variación del Patrimonio Neto)</t>
  </si>
  <si>
    <t>Licencia</t>
  </si>
  <si>
    <t>Otros Activos no corrientes</t>
  </si>
  <si>
    <t>Garantías</t>
  </si>
  <si>
    <t>Total activos no corrientes</t>
  </si>
  <si>
    <t>Patrimonio neto</t>
  </si>
  <si>
    <t>Total Activos</t>
  </si>
  <si>
    <t>Total Pasivos y Patrimonio Neto</t>
  </si>
  <si>
    <t>Cuenta de orden deudora</t>
  </si>
  <si>
    <t>Cuenta de orden acreedora</t>
  </si>
  <si>
    <t>ESTADO DE RESULTADOS</t>
  </si>
  <si>
    <t>INGRESOS OPERATIVOS</t>
  </si>
  <si>
    <t xml:space="preserve">- </t>
  </si>
  <si>
    <t>Comisiones por contratos de colocación primaria</t>
  </si>
  <si>
    <t xml:space="preserve">Ingresos por intereses y dividendos de cartera propia </t>
  </si>
  <si>
    <t>Nota 4.m</t>
  </si>
  <si>
    <t xml:space="preserve">Ingresos por operaciones y servicios a personas relacionadas </t>
  </si>
  <si>
    <t>Nota 7.b</t>
  </si>
  <si>
    <t>Ingresos por venta de cartera propia</t>
  </si>
  <si>
    <t xml:space="preserve">Ingresos por operaciones y servicios extrabursátiles </t>
  </si>
  <si>
    <t xml:space="preserve">Otros Ingresos Operativos </t>
  </si>
  <si>
    <t>GASTOS OPERATIVOS</t>
  </si>
  <si>
    <t>Aranceles por negociación Bolsa de Valores</t>
  </si>
  <si>
    <t xml:space="preserve">Otros gastos operativos </t>
  </si>
  <si>
    <t>Nota 4.n</t>
  </si>
  <si>
    <t>RESULTADO OPERATIVO BRUTO</t>
  </si>
  <si>
    <t>GASTOS DE COMERCIALIZACIÓN</t>
  </si>
  <si>
    <t>Publicidad</t>
  </si>
  <si>
    <t>Sueldos y jornales</t>
  </si>
  <si>
    <t>Cargas sociales</t>
  </si>
  <si>
    <t>Aguinaldos</t>
  </si>
  <si>
    <t>Gastos de personal y capacitación</t>
  </si>
  <si>
    <t>Honorarios profesionales y asesoramiento</t>
  </si>
  <si>
    <t>Remuneración personal superior</t>
  </si>
  <si>
    <t>Gastos bancarios</t>
  </si>
  <si>
    <t>Gastos generales</t>
  </si>
  <si>
    <t>Impuestos, tasas y contribuciones</t>
  </si>
  <si>
    <t>RESULTADO OPERATIVO NETO</t>
  </si>
  <si>
    <t>OTROS INGRESOS Y EGRESOS</t>
  </si>
  <si>
    <t>RESULTADOS FINANCIEROS</t>
  </si>
  <si>
    <t>GENERADOS POR ACTIVOS</t>
  </si>
  <si>
    <t>Intereses ganados</t>
  </si>
  <si>
    <t>GENERADOS POR PASIVOS</t>
  </si>
  <si>
    <t>UTILIDAD O (PÉRDIDA)</t>
  </si>
  <si>
    <t>IMPUESTO A LA RENTA</t>
  </si>
  <si>
    <t>RESULTADO DEL PERÍODO</t>
  </si>
  <si>
    <t>GASTOS DE ADMINISTRACIÓN</t>
  </si>
  <si>
    <t>Mantenimiento</t>
  </si>
  <si>
    <t>Alquileres</t>
  </si>
  <si>
    <t xml:space="preserve">Otros gastos de administración </t>
  </si>
  <si>
    <t>Otros ingresos</t>
  </si>
  <si>
    <t>Nota 4.o</t>
  </si>
  <si>
    <t xml:space="preserve">Diferencias de cambio de activos monetarios en moneda extranjera </t>
  </si>
  <si>
    <t>Nota 4.c</t>
  </si>
  <si>
    <t>Nota 4.p</t>
  </si>
  <si>
    <t xml:space="preserve">Intereses pagados </t>
  </si>
  <si>
    <t xml:space="preserve">Diferencias de cambio por pasivos monetarios en moneda extranjera </t>
  </si>
  <si>
    <t>Capital</t>
  </si>
  <si>
    <t>RESULTADOS</t>
  </si>
  <si>
    <t>PATRIMONIO NETO</t>
  </si>
  <si>
    <t>Suscripto</t>
  </si>
  <si>
    <t>Integrado</t>
  </si>
  <si>
    <t>Revalúo</t>
  </si>
  <si>
    <t>Acumulados</t>
  </si>
  <si>
    <t>Saldo al inicio del ejercicio</t>
  </si>
  <si>
    <t>S/BALANCE</t>
  </si>
  <si>
    <t>FLUJO DE EFECTIVO DE ACTIVIDADES OPERATIVAS</t>
  </si>
  <si>
    <t>Pagos de impuesto a la renta</t>
  </si>
  <si>
    <t>Flujo neto de efectivo de actividades operativas</t>
  </si>
  <si>
    <t xml:space="preserve">FLUJO DE EFECTIVO DE ACTIVIDADES DE INVERSIÓN </t>
  </si>
  <si>
    <t>Flujo neto de efectivo de actividades de inversión</t>
  </si>
  <si>
    <t>FLUJO DE EFECTIVO DE ACTIVIDADES DE FINANCIACIÓN</t>
  </si>
  <si>
    <t>Aportes de capital recibidos</t>
  </si>
  <si>
    <t>Flujo neto de efectivo de actividades de financiamiento</t>
  </si>
  <si>
    <t>Movimientos</t>
  </si>
  <si>
    <t>CAPITAL</t>
  </si>
  <si>
    <t>Revaluación de acciones</t>
  </si>
  <si>
    <t>RESERVAS</t>
  </si>
  <si>
    <t>A integrar</t>
  </si>
  <si>
    <t>Legal</t>
  </si>
  <si>
    <t>Facultativa</t>
  </si>
  <si>
    <t>Del Ejercicio</t>
  </si>
  <si>
    <t>Periodo actual</t>
  </si>
  <si>
    <t>Periodo anterior</t>
  </si>
  <si>
    <t>Movimientos subsecuentes</t>
  </si>
  <si>
    <t>Integración del capital</t>
  </si>
  <si>
    <t>Revaluación de acciones BVA</t>
  </si>
  <si>
    <t> -</t>
  </si>
  <si>
    <t>Total al 31 de diciembre 2022</t>
  </si>
  <si>
    <t>Resultado del ejercicio</t>
  </si>
  <si>
    <t>Total período al 31.12.2023</t>
  </si>
  <si>
    <t>ESTADO DE CAMBIOS EN EL PATRIMONIO NETO</t>
  </si>
  <si>
    <t>ESTADO DE FLUJO DE EFECTIVO</t>
  </si>
  <si>
    <t>Ingreso neto de efectivo por comisiones y servicios</t>
  </si>
  <si>
    <t>Efectivo pagado a empleados</t>
  </si>
  <si>
    <t>Adquisición de títulos para operaciones</t>
  </si>
  <si>
    <t>Efectivo generado/usado por otras actividades</t>
  </si>
  <si>
    <t>Total de efectivo de las actividades operativas antes de cambios en los activos de operaciones</t>
  </si>
  <si>
    <t>Pagos a proveedores</t>
  </si>
  <si>
    <t>Efectivo neto de actividades de operación antes de impuestos</t>
  </si>
  <si>
    <t>Compra de propiedad, planta y equipo e intangibles</t>
  </si>
  <si>
    <t>Adquisición y venta de acciones y títulos de deuda por inversiones temporarias</t>
  </si>
  <si>
    <t>Aplicado/provenientes de préstamos y otras deudas</t>
  </si>
  <si>
    <t>Intereses pagados</t>
  </si>
  <si>
    <t>Aumento neto de efectivo y sus equivalentes</t>
  </si>
  <si>
    <t>Efectivo y su equivalente al comienzo del período</t>
  </si>
  <si>
    <t>Efectivo y su equivalente al cierre del período</t>
  </si>
  <si>
    <t>Nota a los estados financieros al 31 de diciembre de 2023</t>
  </si>
  <si>
    <t>NOTA 1. CONSIDERACIÓN DE LOS ESTADOS FINANCIEROS</t>
  </si>
  <si>
    <t>Valor residual</t>
  </si>
  <si>
    <t>Muebles y útiles</t>
  </si>
  <si>
    <t>Equipos</t>
  </si>
  <si>
    <t>Instalaciones y herramientas</t>
  </si>
  <si>
    <t>Mejoras en Edificio</t>
  </si>
  <si>
    <t>Tipo de cambio comprador</t>
  </si>
  <si>
    <t>Tipo de cambio vendedor</t>
  </si>
  <si>
    <t>Detalle</t>
  </si>
  <si>
    <t>Moneda</t>
  </si>
  <si>
    <t>Tipo de cambio al 31/12/2023</t>
  </si>
  <si>
    <t>Tipo de cambio al 31/12/2022</t>
  </si>
  <si>
    <t>US$</t>
  </si>
  <si>
    <t>Notas a los EEFF</t>
  </si>
  <si>
    <t>Los presentes estados financieros de Familiar Casa de Bolsa Sociedad Anónima (en adelante mencionado indistintamente como “la Entidad”) serán considerados por la próxima Asamblea Ordinaria de Accionistas a realizarse durante el año 2024, dentro del plazo establecido en sus estatutos sociales y en concordancia con las disposiciones del Código Civil Paraguayo.</t>
  </si>
  <si>
    <t>Los estados financieros al 31 de diciembre de 2022 fueron considerados y aprobados por la Asamblea General de Accionistas celebrado en fecha 27 de marzo del 2023 conforme Acta N°1.</t>
  </si>
  <si>
    <t>NOTA 2: INFORMACIÓN BÁSICA DE LA EMPRESA</t>
  </si>
  <si>
    <t>2.1. Naturaleza jurídica de las actividades de la sociedad.</t>
  </si>
  <si>
    <t>Familiar Casa de Bolsa S.A. tiene como fin principal realizar toda actividad de intermediación de títulos valores previstas en la Ley de Mercado de Valores.</t>
  </si>
  <si>
    <t>2.2. Composición del capital y características de las acciones.</t>
  </si>
  <si>
    <t>Acciones suscriptas e integradas</t>
  </si>
  <si>
    <t>N° de votos que otorga cada una</t>
  </si>
  <si>
    <t>Valor nominal por acción</t>
  </si>
  <si>
    <t>Total integrado</t>
  </si>
  <si>
    <t>Capital autorizado</t>
  </si>
  <si>
    <t>₲</t>
  </si>
  <si>
    <t>Tipo</t>
  </si>
  <si>
    <t>Cantidad</t>
  </si>
  <si>
    <t>Al 31/12/2023</t>
  </si>
  <si>
    <t>Ordinarias</t>
  </si>
  <si>
    <t>1 (uno)</t>
  </si>
  <si>
    <t>Al 31/12/2022</t>
  </si>
  <si>
    <t>La composición del capital integrado por tipos de acciones es la siguiente:</t>
  </si>
  <si>
    <t>2.3. Participación en otras empresas.</t>
  </si>
  <si>
    <t>La sociedad es poseedora de una acción ordinaria de la Bolsa de Valores de Asunción S.A. (BVA) que fue adquirida para su apertura y funcionamiento, en cumplimiento de las reglamentaciones vigentes (ver nota 3.2.b y nota 4.e).</t>
  </si>
  <si>
    <t>Al cierre del ejercicio se expone el porcentaje de participación en la Bolsa de Valores de Asunción S.A. (BVA):</t>
  </si>
  <si>
    <t>Cantidad de acciones</t>
  </si>
  <si>
    <t>Cantidad de votos</t>
  </si>
  <si>
    <t>Valor nominal ₲</t>
  </si>
  <si>
    <t>% de Participación</t>
  </si>
  <si>
    <t>La sociedad también es poseedora de 348.250 acciones de Familiar Administradora de Fondos de Inversión S.A. (ver nota 3.2.b y nota 4.e)</t>
  </si>
  <si>
    <t>Al cierre del ejercicio se expone el porcentaje de participación en Familiar Administradora de Fondos de Inversión S.A:</t>
  </si>
  <si>
    <t>NOTA 3: PRINCIPALES POLÍTICAS Y PRÁCTICAS CONTABLES APLICADAS</t>
  </si>
  <si>
    <t>3.1 Bases de preparación de los Estados Financieros</t>
  </si>
  <si>
    <t>Bases de contabilización</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</si>
  <si>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</si>
  <si>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El modelo se sustenta en una base convencional de costo histórico, excepto para los activos y pasivos en moneda extranjera y bienes de uso, según se explica en la nota 3.2.a. y 3.2.c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2023 y 2022. Según el índice general de precios del consumo publicado por el Banco Central del Paraguay, la inflación al 31 de diciembre de 2023 fue de 3,7% y al 31 de diciembre de 2022 fue de 8,1% respectivamente.</t>
  </si>
  <si>
    <t>Uso de estimaciones</t>
  </si>
  <si>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</si>
  <si>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</si>
  <si>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 xml:space="preserve">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</si>
  <si>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</si>
  <si>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La acción de la Bolsa de Valores se valúa a su valor de mercado, siendo éste el último precio de transacción. El incremento del valor de dicha inversión se acredita en el patrimonio neto y si se produjere la disminución del valor se reconoce en cuentas de resultados.</t>
  </si>
  <si>
    <t>FAMILIAR CASA DE BOLSA S.A. posee (348.250) acciones de Familiar Administradora de Fondos de Inversión S.A. La inversión se encuentra valuadas en base al método de la participación o valor patrimonial proporcional (VPP), utilizando los estados financieros de la Sociedad controlada al 31 de diciembre de 2023.</t>
  </si>
  <si>
    <t>Se exponen a su costo histórico menos la correspondiente depreciación acumulada (ver nota 3.2.d Políticas de depreciaciones y amortizaciones),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 en caso de que se realice, se acreditará a la respectiva reserva patrimonial, cuyo saldo puede ser utilizado únicamente para aumento de capital. Al 31 de diciembre de 2023 y 2022 no se han alcanzado el índice del 20% acumulado.</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</si>
  <si>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</si>
  <si>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</si>
  <si>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</si>
  <si>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</si>
  <si>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Mejoras en Propiedad de terceros</t>
  </si>
  <si>
    <t>Los activos intangibles se exponen a su costo incurrido menos las correspondientes amortizaciones acumuladas al cierre del periodo.</t>
  </si>
  <si>
    <t>Las amortizaciones son calculadas por el método de la línea recta a partir del año siguiente de su incorporación aplicando los porcentajes que se indican a continuación:</t>
  </si>
  <si>
    <t>Tipo de activo</t>
  </si>
  <si>
    <t>% de amortización anual</t>
  </si>
  <si>
    <t>Sistema Informático</t>
  </si>
  <si>
    <t>Licencia de programas informáticos</t>
  </si>
  <si>
    <t>Las previsiones para eventuales pérdidas derivadas de cuentas de dudoso cobro se determinan a fin de año sobre la base del estudio de la cartera de créditos realizado con el objeto de determinar la porción no recuperable de las cuentas a cobrar.</t>
  </si>
  <si>
    <t>Al 31 de diciembre de 2023 la Sociedad no cuenta con créditos atrasados que requiera una constitución de previsión de algún tipo.</t>
  </si>
  <si>
    <t>Los intereses del ejercicio generados por la tenencia de títulos en cartera propia y otros valores, son reconocidos por el principio de devengado.</t>
  </si>
  <si>
    <t>El reconocimiento de ingresos por venta de títulos valores surge de la diferencia del precio entre el valor de venta del título en cartera propia y su valor en libros en la fecha de la operación.</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</si>
  <si>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</si>
  <si>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</si>
  <si>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</si>
  <si>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Estarán obligados a presentar un informe técnico de precios de transferencia, aquellos contribuyentes cuyos ingresos brutos en el ejercicio inmediato anterior fuesen superiores a los ₲ 10 mil millones (US$ 1.4 M aproximadamente).</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</si>
  <si>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</si>
  <si>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NOTA 4: INFORMACIÓN REFERENTE A LOS PRINCIPALES ACTIVOS, PASIVOS, RESULTADOS Y CRITERIOS ESPECÍFICOS DE VALUACIÓN</t>
  </si>
  <si>
    <t>Dólar estadounidense </t>
  </si>
  <si>
    <t>La posición de activos y pasivos en moneda extranjera al 31.12.2023 y al 31.12.2022, fue la siguiente:</t>
  </si>
  <si>
    <t>Saldo en moneda extranjera al 31/12/2023</t>
  </si>
  <si>
    <t>Saldo en moneda local 31/12/2023</t>
  </si>
  <si>
    <t>Saldo en moneda extranjera al 31/12/2022</t>
  </si>
  <si>
    <t>Saldo en moneda local 31/12/2022</t>
  </si>
  <si>
    <t>ACTIVO</t>
  </si>
  <si>
    <t>Banco Familiar N° 5268232 (Nota 7.a)</t>
  </si>
  <si>
    <t>Banco Familiar Nº 5354351 (Nota 7.a)</t>
  </si>
  <si>
    <t>Banco Itaú N° 450001424</t>
  </si>
  <si>
    <t>Vision Banco N° 900655058</t>
  </si>
  <si>
    <t>Banco GNB N° 13215694004</t>
  </si>
  <si>
    <t>Banco Sudameris N° 4799417</t>
  </si>
  <si>
    <t>Garantía USD</t>
  </si>
  <si>
    <t>Bonos Subordinados</t>
  </si>
  <si>
    <t>Bonos Financieros</t>
  </si>
  <si>
    <t>Certificado de Depósito de Ahorro</t>
  </si>
  <si>
    <t>Intereses a cobrar- Instrumentos financieros</t>
  </si>
  <si>
    <t>TOTAL ACTIVO</t>
  </si>
  <si>
    <t>PASIVO</t>
  </si>
  <si>
    <t>Sobregiro Bancario (Nota 7.a)</t>
  </si>
  <si>
    <t>Proveedores de Bienes y/o Servicios</t>
  </si>
  <si>
    <t>TOTAL PASIVO</t>
  </si>
  <si>
    <t>POSICIÓN COMPRADA EN MONEDA EXTRANJERA</t>
  </si>
  <si>
    <t>Las diferencias de cambio correspondientes al mantenimiento de activos y pasivos en moneda extranjera, así como lo que resulte de liquidaciones de operaciones en moneda extranjera se muestran netas en las líneas del estado de resultados "Diferencias de cambios de activos monetarios en moneda extranjera" y "Diferencias de cambio por pasivos monetarios en moneda extranjera", respectivamente y su apertura se expone a continuación:</t>
  </si>
  <si>
    <t>Concepto</t>
  </si>
  <si>
    <t>Tipo de cambio periodo actual 31/12/2023</t>
  </si>
  <si>
    <t>Monto ajustado periodo actual ₲ 31/12/2023</t>
  </si>
  <si>
    <t>Tipo de cambio periodo anterior 31/12/2022</t>
  </si>
  <si>
    <t>Monto ajustado periodo anterior ₲ 31/12/2022</t>
  </si>
  <si>
    <t>Ganancias por valuación de activos monetarios en moneda extranjera</t>
  </si>
  <si>
    <t>Pérdidas por valuación de activos monetarios en moneda extranjera</t>
  </si>
  <si>
    <t>Diferencias de cambio de activos monetarios en moneda extranjera</t>
  </si>
  <si>
    <t>Ganancias por valuación de pasivos monetarios en moneda extranjera</t>
  </si>
  <si>
    <t>Pérdidas por valuación de pasivos monetarios en moneda extranjera</t>
  </si>
  <si>
    <t>Diferencias de cambio por pasivos monetarios en moneda extranjera</t>
  </si>
  <si>
    <t>Diferencias de cambio netas - ganancias</t>
  </si>
  <si>
    <t>A continuación, se detalla la composición:</t>
  </si>
  <si>
    <t>Importe ₲ al 31/12/2023</t>
  </si>
  <si>
    <t>Importe ₲ al 31/12/2022</t>
  </si>
  <si>
    <t>Cuentas clientes</t>
  </si>
  <si>
    <t>Banco Familiar N° 5354348 (Nota 7.a)</t>
  </si>
  <si>
    <t>Cuentas para cartera propia y administrativa.</t>
  </si>
  <si>
    <t>Banco Familiar Nº 22-3165270 (Nota 7.a)</t>
  </si>
  <si>
    <t>Banco Familiar Caja de Ahorro Gs. 3165283 (Nota 7.a)</t>
  </si>
  <si>
    <t>Banco Continental Cta. Cte. Gs. 12519126606</t>
  </si>
  <si>
    <t>Banco Itaú Cta. Cte. Gs. 400006721</t>
  </si>
  <si>
    <t>Finexpar Cta. Ahorro Gs. 193105436</t>
  </si>
  <si>
    <t>Solar Banco SAE Cta. Ahorro Gs. 191165</t>
  </si>
  <si>
    <t>Financiera Paraguayo Japonesa Ahorro Gs. 262331</t>
  </si>
  <si>
    <t>Vision Banco Cta. Cte. Gs. 900655065</t>
  </si>
  <si>
    <t>Tu Financiera Cta. Ahorro Gs. 20268110</t>
  </si>
  <si>
    <t>Banco GNB Cta. Cte. Gs. 13215694003</t>
  </si>
  <si>
    <t>Banco Rio Cta. Ahorro Gs. 8250068277006</t>
  </si>
  <si>
    <t>Banco Sudameris Cta. Cte. Gs. 4799417</t>
  </si>
  <si>
    <t>Total (1)</t>
  </si>
  <si>
    <t>Importe US$ al 31/12/2023</t>
  </si>
  <si>
    <t>Importe US$ al 31/12/2022</t>
  </si>
  <si>
    <t>Banco Familiar N° 5354351 (Nota 7.a)</t>
  </si>
  <si>
    <t>Banco Familiar Nº 0-5268232 (Nota 7.a)</t>
  </si>
  <si>
    <t>Banco Itaú Cta. Cte. USD 450001424</t>
  </si>
  <si>
    <t>Vision Banco Cta. Cte. USD 900655058</t>
  </si>
  <si>
    <t>Banco GNB Cta. Cte. USD 13215694004</t>
  </si>
  <si>
    <t>Banco Sudameris Cta. Cte. USD 4799417</t>
  </si>
  <si>
    <t>Total en Dólares americanos</t>
  </si>
  <si>
    <t>Tipo de cambio</t>
  </si>
  <si>
    <t>Total en guaraníes (2)</t>
  </si>
  <si>
    <t>Total Disponibilidades (1+2)</t>
  </si>
  <si>
    <t>El resumen de la cartera de Inversiones temporarias y permanentes al 31 de diciembre de 2023 y al 31 de diciembre de 2022, las cuales se hallan valuadas conforme al criterio expuesto en la nota 3.2 b. fue el siguiente (el detalle por títulos al 31.12.2023 se halla incluido en el Anexo I):</t>
  </si>
  <si>
    <t>31 de diciembre de 2023</t>
  </si>
  <si>
    <t>Tipo de Título</t>
  </si>
  <si>
    <t>Importe en Reporto                     (en moneda de Origen)</t>
  </si>
  <si>
    <t>Importe en Cartera Propia (en moneda de origen)</t>
  </si>
  <si>
    <t>Importe en Reporto              (en guaraníes)</t>
  </si>
  <si>
    <t>Importe en Cartera Propia (en guaraníes)</t>
  </si>
  <si>
    <t>INVERSIONES TEMPORARIAS</t>
  </si>
  <si>
    <t>Títulos de Renta Fija</t>
  </si>
  <si>
    <t>En guaraníes</t>
  </si>
  <si>
    <t>Bonos corporativos</t>
  </si>
  <si>
    <t>Bonos financieros</t>
  </si>
  <si>
    <t>Certificados de Depósito de Ahorro</t>
  </si>
  <si>
    <t>Total títulos de renta fija en ₲ (1)</t>
  </si>
  <si>
    <t>En dólares</t>
  </si>
  <si>
    <t>Bonos subordinados</t>
  </si>
  <si>
    <t>Total títulos de renta fija en USD (2)</t>
  </si>
  <si>
    <t>Total diferencia de precio en ₲ (3)</t>
  </si>
  <si>
    <t>Total inversiones temporarias al 31.12.2023 (1+2+3)</t>
  </si>
  <si>
    <t>A</t>
  </si>
  <si>
    <t>B</t>
  </si>
  <si>
    <t>Total inversiones temporarias en reporto y en cartera propia al 31.12.2023 (A + B)</t>
  </si>
  <si>
    <t>INVERSIONES PERMANENTES</t>
  </si>
  <si>
    <t>Acción en BVPASA</t>
  </si>
  <si>
    <t>Acciones de Familiar AFPISA</t>
  </si>
  <si>
    <t>Total inversiones permanentes al 31.12.2023</t>
  </si>
  <si>
    <t>El resumen de la cartera de Inversiones temporarias y permanentes al 31 de diciembre de 2022, fue el siguiente:</t>
  </si>
  <si>
    <t>31 de diciembre de 2022</t>
  </si>
  <si>
    <t>Importe en Cartera Propia                      (en moneda de origen)</t>
  </si>
  <si>
    <t>Total inversiones Permanentes al 31.12.2022</t>
  </si>
  <si>
    <t xml:space="preserve">A continuación, se detalla la composición de Documentos y cuentas por cobrar: </t>
  </si>
  <si>
    <t>Itau Invest CBSA</t>
  </si>
  <si>
    <t>Regional Casa de Bolsa S.A.</t>
  </si>
  <si>
    <t>Comitente N° 1</t>
  </si>
  <si>
    <t>Totales</t>
  </si>
  <si>
    <t>Gastos pagados por adelantado</t>
  </si>
  <si>
    <t>I.V.A. Crédito fiscal</t>
  </si>
  <si>
    <t>Retenciones de IVA</t>
  </si>
  <si>
    <t>Retenciones de Renta</t>
  </si>
  <si>
    <t>Anticipo a Proveedores Locales</t>
  </si>
  <si>
    <t>Total activos corto plazo</t>
  </si>
  <si>
    <t>Total activos largo plazo</t>
  </si>
  <si>
    <t>Cuentas</t>
  </si>
  <si>
    <t>Valores de origen</t>
  </si>
  <si>
    <t>Depreciaciones</t>
  </si>
  <si>
    <t>Valores al inicio del ejercicio ₲</t>
  </si>
  <si>
    <t>Altas ₲</t>
  </si>
  <si>
    <t>Bajas ₲</t>
  </si>
  <si>
    <t>Revalúo del Periodo</t>
  </si>
  <si>
    <t>Valores al cierre del periodo ₲</t>
  </si>
  <si>
    <t>Acumuladas al inicio del ejercicio</t>
  </si>
  <si>
    <t>Altas</t>
  </si>
  <si>
    <t>Bajas</t>
  </si>
  <si>
    <t>Acumuladas al cierre</t>
  </si>
  <si>
    <t>Neto resultante ₲</t>
  </si>
  <si>
    <t>Instalaciones y Herramientas</t>
  </si>
  <si>
    <t>Totales periodo 31.12.2023</t>
  </si>
  <si>
    <t>Totales periodo 31.12.2022</t>
  </si>
  <si>
    <t>Saldo inicial ₲</t>
  </si>
  <si>
    <t>Aumentos ₲</t>
  </si>
  <si>
    <t>Reclasificación ₲</t>
  </si>
  <si>
    <t>Amortización acumulada ₲</t>
  </si>
  <si>
    <t>Saldo neto final ₲</t>
  </si>
  <si>
    <t>Intangibles</t>
  </si>
  <si>
    <t>Acreedores bienes y servicios Gs.</t>
  </si>
  <si>
    <t>Total en guaraníes (1)</t>
  </si>
  <si>
    <t>Acreedores bienes y servicios US$ del exterior</t>
  </si>
  <si>
    <t>Acreedores bienes y servicios US$ locales</t>
  </si>
  <si>
    <t>Total acreedores varios (1+2)</t>
  </si>
  <si>
    <t>Banco Familiar S.A. N° 5810848 (Nota 7.b)</t>
  </si>
  <si>
    <t>Banco Familiar S.A. N° 5810864 (Nota 7.b)</t>
  </si>
  <si>
    <t>Total sobregiro bancario (1+2)</t>
  </si>
  <si>
    <t xml:space="preserve">Total </t>
  </si>
  <si>
    <t>Intereses generados por Bonos Financieros  ₲</t>
  </si>
  <si>
    <t>Intereses generados por Bonos Financieros  US$</t>
  </si>
  <si>
    <t>Intereses generados por Bonos Corporativos ₲</t>
  </si>
  <si>
    <t>Intereses generados por Bonos Corporativos  US$</t>
  </si>
  <si>
    <t>Intereses generados por  Bonos Públicos ₲</t>
  </si>
  <si>
    <t>Intereses generados por Certificado de Depósito de Ahorro  ₲</t>
  </si>
  <si>
    <t>Intereses generados por Certificado de Depósito de Ahorro   US$</t>
  </si>
  <si>
    <t>Intereses generados por Letra de Regulación Monetaria</t>
  </si>
  <si>
    <t>Intereses ganados por operaciones de reporto</t>
  </si>
  <si>
    <t>Diferencia de precio - Certificado de Depósito de Ahorro ₲</t>
  </si>
  <si>
    <t>Diferencia de precio - Bonos Financieros  ₲</t>
  </si>
  <si>
    <t>Diferencia de precio - Bonos Corporativos ₲</t>
  </si>
  <si>
    <t>Diferencia de precio - Bonos Públicos ₲</t>
  </si>
  <si>
    <t>Difererencia de precio – BBCP</t>
  </si>
  <si>
    <t>Otros ingresos operativos</t>
  </si>
  <si>
    <t xml:space="preserve">Intereses por reporto </t>
  </si>
  <si>
    <t>Aranceles - BVPASA Gs</t>
  </si>
  <si>
    <t>Aranceles - BVPASA USD</t>
  </si>
  <si>
    <t>Fondo de Garantía - USD</t>
  </si>
  <si>
    <t>Comisión por Custodia de Titulos</t>
  </si>
  <si>
    <t>Comision por colocación</t>
  </si>
  <si>
    <t>Comisión por intermediación renta fija USD</t>
  </si>
  <si>
    <t>Fondo de Garantía - Gs</t>
  </si>
  <si>
    <t>Comisiones por transferencia de portafolio</t>
  </si>
  <si>
    <t>Diferencia de precios- No Vinculadas</t>
  </si>
  <si>
    <t>Diferencia de precio - Bonos Financieros  US$</t>
  </si>
  <si>
    <t>Diferencia de precio - Certificado de Depósito de Ahorro  ₲</t>
  </si>
  <si>
    <t>Diferencia de precio - Certificado de Depósito de Ahorro  US$</t>
  </si>
  <si>
    <t>Servicio S.E.N. - CBSA</t>
  </si>
  <si>
    <t>Interes por operaciones repo</t>
  </si>
  <si>
    <t>Comisiones pagadas por custodia de titulos vinculada (Nota 7.b)</t>
  </si>
  <si>
    <t>Revaluación de acciones de entidades vinculadas (Nota 7.b)</t>
  </si>
  <si>
    <t>Descuentos obtenidos</t>
  </si>
  <si>
    <t>NOTA 5: INFORMACIÓN REFERENTE A CONTINGENCIAS Y COMPROMISOS</t>
  </si>
  <si>
    <t>La Entidad no registra compromisos directos al cierre del periodo sobre el cual se informa.</t>
  </si>
  <si>
    <t>La Entidad no registra juicios ni acciones legales al cierre del periodo sobre el cual se informa.</t>
  </si>
  <si>
    <t>De acuerdo a lo previsto en el artículo 1°,Capítulo 2, Título 3 de Res. CNV CG N° 35 /23, la entidad tiene constituida como garantía Certificados de depósito de ahorro, cuyo valores ascienden a ₲. 750.000.000. (guaraníes setecientos cincuenta millones) que se detallan en la Nota 6 del presente estado financiero.</t>
  </si>
  <si>
    <t>NOTA 6: LIMITACIÓN A LA LIBRE DISPONIBILIDAD DE LOS ACTIVOS O DEL PATRIMONIO Y CUALQUIER OTRA RESTRICCIÓN AL DERECHO DE PROPIEDAD</t>
  </si>
  <si>
    <t>La Entidad no cuenta con ninguna limitación a libre disposición de los activos o de patrimonio y cualquier restricción al derecho de la propiedad a excepción de la restricción de la posesión de la acción en BVA para operar como casa de bolsa y los Certificados de Depósito de Ahorro de cartera propia que avalan líneas de sobregiro bancario conforme siguiente detalle:</t>
  </si>
  <si>
    <t>Activo restringido</t>
  </si>
  <si>
    <t>Valor nominal</t>
  </si>
  <si>
    <t>CDA Serie AA 2972 emisor Bancop S.A.</t>
  </si>
  <si>
    <t>CDA Serie AA 2973 emisor Bancop S.A.</t>
  </si>
  <si>
    <t>Depósitos a la vista en Banco Familiar S.A. (Nota 4.d)</t>
  </si>
  <si>
    <t>Bonos emitidos por Banco Familiar S.A.</t>
  </si>
  <si>
    <t>Familiar AFPISA – Inversiones en vinculadas (Nota 4.e)</t>
  </si>
  <si>
    <t>Créditos - vinculadas</t>
  </si>
  <si>
    <t>Familiar AFPISA – Deudores Varios</t>
  </si>
  <si>
    <t>Familiar AFPISA – Anticipos y gastos a recuperar</t>
  </si>
  <si>
    <t>Préstamos Financieros</t>
  </si>
  <si>
    <t>Sobregiro Bancario en Banco Familiar (Nota 4.k)</t>
  </si>
  <si>
    <t>Comisiones por operaciones en rueda</t>
  </si>
  <si>
    <t>Comisiones por colocación de bonos - Banco Familiar S.A.</t>
  </si>
  <si>
    <t>Aranceles y fondos de garantía</t>
  </si>
  <si>
    <t>Ingresos por operaciones y servicios a personas relacionadas</t>
  </si>
  <si>
    <t>Intereses generados por bonos emitidos por Banco Familiar S.A.</t>
  </si>
  <si>
    <t>Intereses ganados en caja de ahorro</t>
  </si>
  <si>
    <t>Diferencia de precios- Vinculadas (Nota 7.b)</t>
  </si>
  <si>
    <t>Ingresos por operaciones con bonos emitidos por Banco Familiar S.A (Nota 4.n.)</t>
  </si>
  <si>
    <t>Intereses abonados por sobregiro al Banco Familiar S.A.</t>
  </si>
  <si>
    <t>Intereses por sobregiro abonados al Banco Familiar S.A. (Nota 4.p)</t>
  </si>
  <si>
    <t>Intereses abonados por préstamos al Banco Familiar S.A.</t>
  </si>
  <si>
    <t>Intereses sobre préstamos (Nota 4.p)</t>
  </si>
  <si>
    <t>Comisiones pagadas</t>
  </si>
  <si>
    <t>Gastos bancarios al Banco Familiar S.A.</t>
  </si>
  <si>
    <t>Familiar AFPISA</t>
  </si>
  <si>
    <t>Resultado por participación en vinculadas (Nota 4.n)</t>
  </si>
  <si>
    <t>NOTA 9: SANCIONES</t>
  </si>
  <si>
    <t>La sociedad no registra sanciones de ninguna índole a la fecha del presente informe.</t>
  </si>
  <si>
    <t>NOTA 10: HECHOS POSTERIORES AL CIERRE DEL EJERCICIO</t>
  </si>
  <si>
    <t>Entre la fecha de cierre del ejercicio y la fecha de presentación de estos estados financieros, no han ocurrido hechos significativos de carácter financiero o de otra índole que afecten la situación patrimonial o financiera o los resultados de la Entidad al 31 de diciembre de 2023.</t>
  </si>
  <si>
    <t>a.        Moneda extranjera</t>
  </si>
  <si>
    <t xml:space="preserve">b.       Inversiones </t>
  </si>
  <si>
    <r>
      <t xml:space="preserve">-        </t>
    </r>
    <r>
      <rPr>
        <b/>
        <sz val="11"/>
        <color theme="1"/>
        <rFont val="Century Gothic"/>
        <family val="2"/>
      </rPr>
      <t>Títulos de deuda e inversiones de renta fija</t>
    </r>
  </si>
  <si>
    <r>
      <t xml:space="preserve">-        </t>
    </r>
    <r>
      <rPr>
        <b/>
        <sz val="11"/>
        <color theme="1"/>
        <rFont val="Century Gothic"/>
        <family val="2"/>
      </rPr>
      <t>Acción de la Bolsa de Valores de Asunción S.A. (BVA)</t>
    </r>
  </si>
  <si>
    <r>
      <t xml:space="preserve">-        </t>
    </r>
    <r>
      <rPr>
        <b/>
        <sz val="11"/>
        <color theme="1"/>
        <rFont val="Century Gothic"/>
        <family val="2"/>
      </rPr>
      <t>Acción de Familiar Administradora de Fondos de Inversión S.A.</t>
    </r>
  </si>
  <si>
    <t>c.        Bienes de Uso</t>
  </si>
  <si>
    <t>d.       Políticas de depreciaciones y amortizaciones</t>
  </si>
  <si>
    <t>e.        Políticas de constitución de previsiones</t>
  </si>
  <si>
    <t>3.3     Políticas de reconocimiento de ingresos</t>
  </si>
  <si>
    <t>3.4     Estado de Flujo de Efectivo</t>
  </si>
  <si>
    <t xml:space="preserve">3.5     Impuesto a la renta </t>
  </si>
  <si>
    <t>a.        Valuación en moneda extranjera</t>
  </si>
  <si>
    <t>b.       Posición en moneda extranjera</t>
  </si>
  <si>
    <t>c.        Diferencia de cambio en moneda extranjera</t>
  </si>
  <si>
    <t>d.       Disponibilidades</t>
  </si>
  <si>
    <t>e.        Inversiones temporarias y permanentes</t>
  </si>
  <si>
    <t>f.         Créditos</t>
  </si>
  <si>
    <t>g.        Otros activos corto plazo y largo plazo</t>
  </si>
  <si>
    <t>h.       Bienes de Uso</t>
  </si>
  <si>
    <t>i.         Activos intangibles y cargos diferidos</t>
  </si>
  <si>
    <t>j.         Acreedores varios</t>
  </si>
  <si>
    <t>k.       Sobregiro en cuenta corriente</t>
  </si>
  <si>
    <t>l.         Provisiones</t>
  </si>
  <si>
    <t>m.      Ingresos operativos</t>
  </si>
  <si>
    <r>
      <t xml:space="preserve">-        </t>
    </r>
    <r>
      <rPr>
        <b/>
        <sz val="11"/>
        <color theme="1"/>
        <rFont val="Century Gothic"/>
        <family val="2"/>
      </rPr>
      <t>Ingresos por intereses y dividendos de cartera propia</t>
    </r>
  </si>
  <si>
    <r>
      <t xml:space="preserve">-         </t>
    </r>
    <r>
      <rPr>
        <b/>
        <sz val="11"/>
        <color theme="1"/>
        <rFont val="Century Gothic"/>
        <family val="2"/>
      </rPr>
      <t>Ingresos por operaciones y servicios extrabursátiles</t>
    </r>
  </si>
  <si>
    <r>
      <t xml:space="preserve">-        </t>
    </r>
    <r>
      <rPr>
        <b/>
        <sz val="11"/>
        <color theme="1"/>
        <rFont val="Century Gothic"/>
        <family val="2"/>
      </rPr>
      <t>Ingresos por venta de cartera propia</t>
    </r>
  </si>
  <si>
    <r>
      <t xml:space="preserve">-        </t>
    </r>
    <r>
      <rPr>
        <b/>
        <sz val="11"/>
        <color theme="1"/>
        <rFont val="Century Gothic"/>
        <family val="2"/>
      </rPr>
      <t>Otros ingresos operativos</t>
    </r>
  </si>
  <si>
    <t>n.       Otros Gastos operativos, de comercialización y de administración</t>
  </si>
  <si>
    <r>
      <t xml:space="preserve">-        </t>
    </r>
    <r>
      <rPr>
        <b/>
        <sz val="11"/>
        <color theme="1"/>
        <rFont val="Century Gothic"/>
        <family val="2"/>
      </rPr>
      <t>Otros gastos operativos</t>
    </r>
  </si>
  <si>
    <r>
      <t xml:space="preserve">-        </t>
    </r>
    <r>
      <rPr>
        <b/>
        <sz val="11"/>
        <color theme="1"/>
        <rFont val="Century Gothic"/>
        <family val="2"/>
      </rPr>
      <t>Otros gastos de administración</t>
    </r>
  </si>
  <si>
    <t>o.        Otros ingresos</t>
  </si>
  <si>
    <t>p.       Resultados Financieros</t>
  </si>
  <si>
    <r>
      <t xml:space="preserve">-        </t>
    </r>
    <r>
      <rPr>
        <b/>
        <sz val="11"/>
        <color theme="1"/>
        <rFont val="Century Gothic"/>
        <family val="2"/>
      </rPr>
      <t>Intereses pagados</t>
    </r>
  </si>
  <si>
    <r>
      <t xml:space="preserve">Intereses abonados por sobregiro al Banco Familiar S.A. </t>
    </r>
    <r>
      <rPr>
        <b/>
        <sz val="11"/>
        <color rgb="FF000000"/>
        <rFont val="Century Gothic"/>
        <family val="2"/>
      </rPr>
      <t>(Nota 7.b)</t>
    </r>
  </si>
  <si>
    <r>
      <t xml:space="preserve">Intereses abonados por préstamo al Banco Familiar S.A. </t>
    </r>
    <r>
      <rPr>
        <b/>
        <sz val="11"/>
        <color rgb="FF000000"/>
        <rFont val="Century Gothic"/>
        <family val="2"/>
      </rPr>
      <t>(Nota 7.b)</t>
    </r>
  </si>
  <si>
    <t>a)        Los saldos mantenidos con partes relacionadas son los siguientes:</t>
  </si>
  <si>
    <t>b)     Las transacciones realizadas con partes relacionadas son los siguientes:</t>
  </si>
  <si>
    <t>a)      De acuerdo con la legislación vigente las sociedades por acciones y las de responsabilidad limitada, deben constituir una reserva legal no menor del 5% de las utilidades netas del ejercicio, hasta alcanzar el 20% del capital suscripto.</t>
  </si>
  <si>
    <t>b)     El incremento patrimonial producido por el revalúo de los bienes de uso podrá ser capitalizado, no pudiendo ser distribuido como dividendo, utilidad o beneficio.</t>
  </si>
  <si>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</si>
  <si>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3.2 Criterios de valuación</t>
  </si>
  <si>
    <t>Los activos y pasivos en moneda extranjera se valúan a los tipos de cambio vigentes a la fecha de cierre del ejercicio. Ver nota 4.a.</t>
  </si>
  <si>
    <t>a) Compromisos directos</t>
  </si>
  <si>
    <t>b) Contingencias Legales</t>
  </si>
  <si>
    <t>c) Garantías constituidas</t>
  </si>
  <si>
    <t>NOTA 7: SALDOS CON VINCULADAS Y PARTES RELACIONADAS</t>
  </si>
  <si>
    <t>NOTA 8: RESTRICCIONES PARA DISTRIBUCIÓN DE UTILIDADES</t>
  </si>
  <si>
    <t>Familiar Casa de Bolsa S.A. fue constituida en Asunción, Paraguay por Escritura Pública N° 266 pasada ante el Escribano Martín José Troche Robbiani en fecha 23 de noviembre de 2022, inscripta en la Dirección General de los Registros Públicos Sección Personas Jurídicas y Comercio Serie Comercial bajo el N° 1 Folio 01-17 de fecha 20 de diciembre de 2022. La integración del capital fue efectivizada en fecha 23 de diciembre de 2022 y posteriormente, la Entidad así constituida, fue habilitada por la Comisión Nacional de Valores (Actualmente Superintendencia de Valores) bajo el N° 43 llevando la nomenclatura CB (Casa de Bolsa) según Resolución CNV N° 2632/23 de fecha 24 de marzo de 2023 e inscripta en los registros de la Bolsa de Valores de Asunción S.A. N° 33 según Resolución N° 2632/23.</t>
  </si>
  <si>
    <t>Las partidas de activos y pasivos en moneda extranjera al 31 de diciembre de 2023 y 2022, fueron valuadas al tipo de cambio de cierre proporcionado por la Dirección Nacional de Ingresos Tributarios, el cual no difiere significativamente respecto del vigente en el mercado libre de cambios:</t>
  </si>
  <si>
    <t>Anexo I</t>
  </si>
  <si>
    <t>Inversiones temporarias y permanentes al 31.12.2023</t>
  </si>
  <si>
    <t>INFORMACIÓN SOBRE EL DOCUMENTO Y EMISOR</t>
  </si>
  <si>
    <t>INFORMACIÓN SOBRE EL EMISOR A LA FECHA DE LA ÚLTIMA PUBLICACIÓN DISPONIBLE</t>
  </si>
  <si>
    <t>Emisor</t>
  </si>
  <si>
    <t>Cantidad de Títulos</t>
  </si>
  <si>
    <t>Valor Nominal Unitario</t>
  </si>
  <si>
    <t>Valor Nominal Total</t>
  </si>
  <si>
    <t>Títulos en reporto</t>
  </si>
  <si>
    <t>Cartera propia (*)</t>
  </si>
  <si>
    <t>Resultado</t>
  </si>
  <si>
    <t>Patrimonio Neto</t>
  </si>
  <si>
    <t>En Guaraníes</t>
  </si>
  <si>
    <t xml:space="preserve">FRIGORIFICO CONCEPCIÓN SA                                                       </t>
  </si>
  <si>
    <t xml:space="preserve">INDEX S.A.C.I                                                                   </t>
  </si>
  <si>
    <t>KUROSU &amp; CÍA. S.A.</t>
  </si>
  <si>
    <t xml:space="preserve">VILUX S.A.E                                                                     </t>
  </si>
  <si>
    <t>AGENCIA FINANCIERA DE DESARROLLO</t>
  </si>
  <si>
    <t>No disponible</t>
  </si>
  <si>
    <t xml:space="preserve">BANCO REGIONAL S.A.E.C.A.                                                       </t>
  </si>
  <si>
    <t xml:space="preserve">FINEXPAR S.A.E.C.A.                                                             </t>
  </si>
  <si>
    <t xml:space="preserve">SUDAMERIS BANK S.A.E.C.A.                                                       </t>
  </si>
  <si>
    <t xml:space="preserve">BANCO FAMILIAR S.A.E.C.A.                                                       </t>
  </si>
  <si>
    <t>Bonos Financieros vinculados</t>
  </si>
  <si>
    <t xml:space="preserve">BANCO NACIONAL DE FOMENTO                                                       </t>
  </si>
  <si>
    <t>CDA</t>
  </si>
  <si>
    <t xml:space="preserve">BANCO RIO S.A.E.C.A.                                                            </t>
  </si>
  <si>
    <t xml:space="preserve">BANCO PARA LA COMERCIALIZACIÓN Y LA PRODUCCIÓN SA                               </t>
  </si>
  <si>
    <t>BANCO CONTINENTAL S.A.E.C.A</t>
  </si>
  <si>
    <t xml:space="preserve">FINANCIERA PARAGUAYO JAPONESA                                                   </t>
  </si>
  <si>
    <t xml:space="preserve">TU FINANCIERA S.A.E.C.A.                                                        </t>
  </si>
  <si>
    <t>Total inversiones temporarias en US$</t>
  </si>
  <si>
    <t>Tipo de Cambio</t>
  </si>
  <si>
    <t>Total inversiones temporarias (en reporto y en cartera propia en US$ a su equivalente en guaraníes) (2)</t>
  </si>
  <si>
    <t>Total inversiones temporarias (en reporto y en cartera propia) al 31.12.2023 (1+2)</t>
  </si>
  <si>
    <t>Total inversiones temporarias (en reporto y en cartera propia) al 31.12.2022 (1+2)</t>
  </si>
  <si>
    <t>(*) Incluye intereses devengados a cobrar y diferencias de precios de los títulos en reporto</t>
  </si>
  <si>
    <t>a)   La composición de la cartera de inversiones temporarias y permanentes al 31 de diciembre de 2023, las cuales se hallan valuadas conforme al criterio expuesto en la nota 3.2.b, fue la siguiente:</t>
  </si>
  <si>
    <t>Registro CNV N° AE AE 002</t>
  </si>
  <si>
    <t>Efecto de la variación cambiaria sobre el efectivo</t>
  </si>
  <si>
    <t>En Dólares</t>
  </si>
  <si>
    <t>AL 31 DE DICIEMBRE DE 2023 PRESENTADO DE FORMA COMPARATIVA CON EL PERÍODO COMPRENDIDO DEL 23 DE NOVIEMBRE AL 31 DE DICIEMBRE DE 2022.</t>
  </si>
  <si>
    <t>POR EL EJERCICIO FINALIZADO EL 31 DE DICIEMBRE DE 2023 PRESENTADO DE FORMA COMPARATIVA CON EL PERÍODO COMPRENDIDO DEL 23 DE NOVIEMBRE AL 31 DE DICIEMBRE DE 2022.</t>
  </si>
  <si>
    <t>Por el período comprendido del 23/11/22 al 31/12/2022</t>
  </si>
  <si>
    <t>Saldo al 23 de noviembre 2022</t>
  </si>
  <si>
    <t>La firma del Auditor Externo Independiente es con fines de indentificación de la presente información conforme Dictamen de Auditoría Independiente emitido en fecha 25/03/2024.</t>
  </si>
  <si>
    <t>PriceWaterhouseCoopers S.R.L.</t>
  </si>
  <si>
    <t>ESTADOS FINANCIEROS</t>
  </si>
  <si>
    <t>Las 10 notas y el anexo I que acompañan forman parte integral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</si>
</sst>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164" formatCode="_ * #,##0_ ;_ * \-#,##0_ ;_ * &quot;-&quot;_ ;_ @_ "/>
    <numFmt numFmtId="165" formatCode="_ * #,##0.00_ ;_ * \-#,##0.00_ ;_ * &quot;-&quot;??_ ;_ @_ "/>
    <numFmt numFmtId="166" formatCode="_ * #,##0_ ;_ * \-#,##0_ ;_ * &quot;-&quot;??_ ;_ @_ "/>
    <numFmt numFmtId="167" formatCode="dd/mm/yyyy;@"/>
  </numFmts>
  <fonts count="42"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entury Gothic"/>
      <family val="2"/>
    </font>
    <font>
      <b/>
      <sz val="10"/>
      <color theme="1"/>
      <name val="Century Gothic"/>
      <family val="2"/>
    </font>
    <font>
      <sz val="10"/>
      <color theme="0"/>
      <name val="Century Gothic"/>
      <family val="2"/>
    </font>
    <font>
      <sz val="8"/>
      <color theme="1"/>
      <name val="Century Gothic"/>
      <family val="2"/>
    </font>
    <font>
      <b/>
      <sz val="10"/>
      <name val="Century Gothic"/>
      <family val="2"/>
    </font>
    <font>
      <u/>
      <sz val="11"/>
      <color theme="10"/>
      <name val="Century Gothic"/>
      <family val="2"/>
    </font>
    <font>
      <sz val="12"/>
      <name val="Century Gothic"/>
      <family val="2"/>
    </font>
    <font>
      <sz val="12"/>
      <color theme="1"/>
      <name val="Century Gothic"/>
      <family val="2"/>
    </font>
    <font>
      <u/>
      <sz val="12"/>
      <color theme="10"/>
      <name val="Century Gothic"/>
      <family val="2"/>
    </font>
    <font>
      <b/>
      <sz val="12"/>
      <color theme="1"/>
      <name val="Century Gothic"/>
      <family val="2"/>
    </font>
    <font>
      <sz val="12"/>
      <color rgb="FFFF0000"/>
      <name val="Century Gothic"/>
      <family val="2"/>
    </font>
    <font>
      <b/>
      <sz val="12"/>
      <name val="Century Gothic"/>
      <family val="2"/>
    </font>
    <font>
      <b/>
      <sz val="11"/>
      <color theme="0"/>
      <name val="Century Gothic"/>
      <family val="2"/>
    </font>
    <font>
      <b/>
      <sz val="11"/>
      <color theme="1"/>
      <name val="Century Gothic"/>
      <family val="2"/>
    </font>
    <font>
      <b/>
      <sz val="11"/>
      <name val="Century Gothic"/>
      <family val="2"/>
    </font>
    <font>
      <sz val="9"/>
      <color theme="1"/>
      <name val="Century Gothic"/>
      <family val="2"/>
    </font>
    <font>
      <sz val="11"/>
      <color theme="1"/>
      <name val="Century Gothic"/>
      <family val="2"/>
    </font>
    <font>
      <sz val="11"/>
      <color theme="0"/>
      <name val="Century Gothic"/>
      <family val="2"/>
    </font>
    <font>
      <sz val="11"/>
      <color rgb="FFFF0000"/>
      <name val="Century Gothic"/>
      <family val="2"/>
    </font>
    <font>
      <b/>
      <sz val="11"/>
      <color rgb="FFFF0000"/>
      <name val="Century Gothic"/>
      <family val="2"/>
    </font>
    <font>
      <sz val="11"/>
      <color theme="0" tint="-0.34998626667073579"/>
      <name val="Century Gothic"/>
      <family val="2"/>
    </font>
    <font>
      <sz val="12"/>
      <color theme="0"/>
      <name val="Century Gothic"/>
      <family val="2"/>
    </font>
    <font>
      <b/>
      <sz val="8"/>
      <name val="Century Gothic"/>
      <family val="2"/>
    </font>
    <font>
      <sz val="11"/>
      <name val="Century Gothic"/>
      <family val="2"/>
    </font>
    <font>
      <b/>
      <u/>
      <sz val="11"/>
      <color theme="10"/>
      <name val="Century Gothic"/>
      <family val="2"/>
    </font>
    <font>
      <sz val="11"/>
      <color theme="0" tint="-0.249977111117893"/>
      <name val="Century Gothic"/>
      <family val="2"/>
    </font>
    <font>
      <sz val="11"/>
      <color theme="0" tint="-0.14999847407452621"/>
      <name val="Century Gothic"/>
      <family val="2"/>
    </font>
    <font>
      <b/>
      <sz val="11"/>
      <color rgb="FF000000"/>
      <name val="Century Gothic"/>
      <family val="2"/>
    </font>
    <font>
      <sz val="11"/>
      <color rgb="FF000000"/>
      <name val="Century Gothic"/>
      <family val="2"/>
    </font>
    <font>
      <b/>
      <u/>
      <sz val="11"/>
      <color rgb="FF000000"/>
      <name val="Century Gothic"/>
      <family val="2"/>
    </font>
    <font>
      <u/>
      <sz val="11"/>
      <color rgb="FF000000"/>
      <name val="Century Gothic"/>
      <family val="2"/>
    </font>
    <font>
      <sz val="11"/>
      <color rgb="FF0D0D0D"/>
      <name val="Century Gothic"/>
      <family val="2"/>
    </font>
    <font>
      <sz val="11"/>
      <color rgb="FF000000"/>
      <name val="Arial"/>
      <family val="2"/>
    </font>
    <font>
      <b/>
      <sz val="11"/>
      <color rgb="FF000000"/>
      <name val="Arial"/>
      <family val="2"/>
    </font>
    <font>
      <b/>
      <sz val="11"/>
      <color rgb="FF000000"/>
      <name val="Trebuchet MS"/>
      <family val="2"/>
    </font>
    <font>
      <sz val="11"/>
      <color rgb="FF000000"/>
      <name val="Trebuchet MS"/>
      <family val="2"/>
    </font>
    <font>
      <b/>
      <sz val="14"/>
      <color rgb="FF000000"/>
      <name val="Trebuchet MS"/>
      <family val="2"/>
    </font>
    <font>
      <sz val="9"/>
      <color rgb="FF000000"/>
      <name val="Trebuchet MS"/>
      <family val="2"/>
    </font>
    <font>
      <sz val="9"/>
      <name val="Trebuchet MS"/>
      <family val="2"/>
    </font>
  </fonts>
  <fills count="6">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rgb="FFFFC000"/>
        <bgColor indexed="64"/>
      </patternFill>
    </fill>
    <fill>
      <patternFill patternType="solid">
        <fgColor rgb="FFDAE3F3"/>
        <bgColor rgb="FFDAE3F3"/>
      </patternFill>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5" fillId="0" borderId="0"/>
  </cellStyleXfs>
  <cellXfs count="415">
    <xf numFmtId="0" fontId="0" fillId="0" borderId="0" xfId="0"/>
    <xf numFmtId="0" fontId="3" fillId="0" borderId="0" xfId="0" applyFont="1"/>
    <xf numFmtId="0" fontId="4" fillId="0" borderId="0" xfId="0" applyFont="1" applyAlignment="1">
      <alignment horizontal="right"/>
    </xf>
    <xf numFmtId="0" fontId="5" fillId="2" borderId="0" xfId="0" applyFont="1" applyFill="1"/>
    <xf numFmtId="0" fontId="5" fillId="0" borderId="0" xfId="0" applyFont="1"/>
    <xf numFmtId="0" fontId="3" fillId="0" borderId="0" xfId="0" applyFont="1" applyAlignment="1">
      <alignment horizontal="left"/>
    </xf>
    <xf numFmtId="0" fontId="3" fillId="3" borderId="0" xfId="0" applyFont="1" applyFill="1"/>
    <xf numFmtId="14" fontId="5" fillId="2" borderId="0" xfId="0" applyNumberFormat="1" applyFont="1" applyFill="1"/>
    <xf numFmtId="0" fontId="3" fillId="4" borderId="0" xfId="0" applyFont="1" applyFill="1"/>
    <xf numFmtId="0" fontId="3" fillId="4" borderId="0" xfId="0" applyFont="1" applyFill="1" applyAlignment="1">
      <alignment horizontal="left"/>
    </xf>
    <xf numFmtId="0" fontId="6" fillId="0" borderId="0" xfId="0" applyFont="1" applyAlignment="1">
      <alignment horizontal="center" vertical="center"/>
    </xf>
    <xf numFmtId="0" fontId="5" fillId="2" borderId="1" xfId="0" applyFont="1" applyFill="1" applyBorder="1"/>
    <xf numFmtId="0" fontId="5" fillId="2" borderId="2" xfId="0" applyFont="1" applyFill="1" applyBorder="1"/>
    <xf numFmtId="0" fontId="5" fillId="2" borderId="3" xfId="0" applyFont="1" applyFill="1" applyBorder="1"/>
    <xf numFmtId="0" fontId="7" fillId="3" borderId="4" xfId="0" applyFont="1" applyFill="1" applyBorder="1"/>
    <xf numFmtId="0" fontId="7" fillId="3" borderId="0" xfId="0" applyFont="1" applyFill="1"/>
    <xf numFmtId="0" fontId="2" fillId="0" borderId="5" xfId="3" applyBorder="1" applyAlignment="1">
      <alignment horizontal="center"/>
    </xf>
    <xf numFmtId="0" fontId="8" fillId="0" borderId="5" xfId="3" applyFont="1" applyBorder="1" applyAlignment="1">
      <alignment horizontal="center"/>
    </xf>
    <xf numFmtId="0" fontId="4" fillId="0" borderId="0" xfId="0" applyFont="1" applyAlignment="1">
      <alignment horizontal="center"/>
    </xf>
    <xf numFmtId="0" fontId="3" fillId="0" borderId="6" xfId="0" applyFont="1" applyBorder="1"/>
    <xf numFmtId="0" fontId="3" fillId="0" borderId="7" xfId="0" applyFont="1" applyBorder="1"/>
    <xf numFmtId="0" fontId="3" fillId="0" borderId="4" xfId="0" applyFont="1" applyBorder="1"/>
    <xf numFmtId="0" fontId="3" fillId="0" borderId="9" xfId="0" applyFont="1" applyBorder="1" applyAlignment="1">
      <alignment horizontal="left"/>
    </xf>
    <xf numFmtId="0" fontId="4" fillId="0" borderId="4" xfId="0" applyFont="1" applyBorder="1"/>
    <xf numFmtId="0" fontId="3" fillId="0" borderId="10" xfId="0" applyFont="1" applyBorder="1" applyAlignment="1">
      <alignment horizontal="left"/>
    </xf>
    <xf numFmtId="0" fontId="9" fillId="0" borderId="0" xfId="0" applyFont="1"/>
    <xf numFmtId="0" fontId="10" fillId="0" borderId="0" xfId="0" applyFont="1"/>
    <xf numFmtId="0" fontId="11" fillId="0" borderId="0" xfId="3" applyFont="1" applyBorder="1" applyAlignment="1">
      <alignment horizontal="center"/>
    </xf>
    <xf numFmtId="0" fontId="12" fillId="0" borderId="0" xfId="0" applyFont="1"/>
    <xf numFmtId="0" fontId="10" fillId="0" borderId="0" xfId="0" applyFont="1" applyAlignment="1">
      <alignment horizontal="left" vertical="center" wrapText="1"/>
    </xf>
    <xf numFmtId="0" fontId="10" fillId="3" borderId="0" xfId="0" applyFont="1" applyFill="1"/>
    <xf numFmtId="0" fontId="13" fillId="3" borderId="0" xfId="0" applyFont="1" applyFill="1"/>
    <xf numFmtId="0" fontId="10" fillId="0" borderId="0" xfId="0" applyFont="1" applyAlignment="1">
      <alignment horizontal="left"/>
    </xf>
    <xf numFmtId="0" fontId="10" fillId="0" borderId="0" xfId="0" applyFont="1" applyAlignment="1">
      <alignment vertical="top" wrapText="1"/>
    </xf>
    <xf numFmtId="0" fontId="10" fillId="0" borderId="0" xfId="0" applyFont="1" applyAlignment="1">
      <alignment horizontal="justify" vertical="top" wrapText="1"/>
    </xf>
    <xf numFmtId="0" fontId="9" fillId="0" borderId="0" xfId="0" applyFont="1" applyAlignment="1">
      <alignment horizontal="justify" vertical="top" wrapText="1"/>
    </xf>
    <xf numFmtId="0" fontId="14" fillId="0" borderId="0" xfId="0" applyFont="1"/>
    <xf numFmtId="0" fontId="14" fillId="0" borderId="0" xfId="0" applyFont="1" applyAlignment="1">
      <alignment horizontal="justify"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164" fontId="10" fillId="0" borderId="0" xfId="2" applyFont="1"/>
    <xf numFmtId="0" fontId="10" fillId="0" borderId="0" xfId="0" applyFont="1" applyAlignment="1">
      <alignment horizontal="right"/>
    </xf>
    <xf numFmtId="0" fontId="15" fillId="2" borderId="0" xfId="0" applyFont="1" applyFill="1" applyAlignment="1">
      <alignment horizontal="center" vertical="center"/>
    </xf>
    <xf numFmtId="0" fontId="15" fillId="2" borderId="0" xfId="0" applyFont="1" applyFill="1" applyAlignment="1">
      <alignment horizontal="center"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164" fontId="10" fillId="0" borderId="0" xfId="2" applyFont="1" applyAlignment="1">
      <alignment vertical="center" wrapText="1"/>
    </xf>
    <xf numFmtId="0" fontId="10" fillId="0" borderId="0" xfId="0" applyFont="1" applyAlignment="1">
      <alignment horizontal="center" vertical="top" wrapText="1"/>
    </xf>
    <xf numFmtId="166" fontId="10" fillId="0" borderId="0" xfId="1" applyNumberFormat="1" applyFont="1" applyAlignment="1">
      <alignment horizontal="center" vertical="top" wrapText="1"/>
    </xf>
    <xf numFmtId="166" fontId="10" fillId="0" borderId="0" xfId="1" applyNumberFormat="1" applyFont="1" applyAlignment="1">
      <alignment horizontal="justify" vertical="top" wrapText="1"/>
    </xf>
    <xf numFmtId="166" fontId="10" fillId="0" borderId="0" xfId="1" applyNumberFormat="1" applyFont="1" applyBorder="1" applyAlignment="1">
      <alignment horizontal="center" vertical="top" wrapText="1"/>
    </xf>
    <xf numFmtId="166" fontId="10" fillId="0" borderId="0" xfId="1" applyNumberFormat="1" applyFont="1" applyBorder="1" applyAlignment="1">
      <alignment horizontal="justify" vertical="top" wrapText="1"/>
    </xf>
    <xf numFmtId="164" fontId="10" fillId="0" borderId="0" xfId="2" applyFont="1" applyBorder="1"/>
    <xf numFmtId="0" fontId="10" fillId="0" borderId="7" xfId="0" applyFont="1" applyBorder="1" applyAlignment="1">
      <alignment horizontal="center" vertical="top" wrapText="1"/>
    </xf>
    <xf numFmtId="0" fontId="10" fillId="0" borderId="7" xfId="0" applyFont="1" applyBorder="1" applyAlignment="1">
      <alignment horizontal="justify" vertical="top" wrapText="1"/>
    </xf>
    <xf numFmtId="166" fontId="10" fillId="0" borderId="7" xfId="1" applyNumberFormat="1" applyFont="1" applyBorder="1" applyAlignment="1">
      <alignment horizontal="center" vertical="top" wrapText="1"/>
    </xf>
    <xf numFmtId="166" fontId="10" fillId="0" borderId="7" xfId="1" applyNumberFormat="1" applyFont="1" applyBorder="1" applyAlignment="1">
      <alignment horizontal="justify"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166" fontId="12" fillId="0" borderId="0" xfId="0" applyNumberFormat="1" applyFont="1" applyAlignment="1">
      <alignment horizontal="justify" vertical="top" wrapText="1"/>
    </xf>
    <xf numFmtId="164" fontId="12" fillId="0" borderId="0" xfId="2" applyFont="1"/>
    <xf numFmtId="164" fontId="10" fillId="3" borderId="0" xfId="2" applyFont="1" applyFill="1"/>
    <xf numFmtId="0" fontId="12" fillId="3" borderId="0" xfId="0" applyFont="1" applyFill="1"/>
    <xf numFmtId="0" fontId="6" fillId="0" borderId="0" xfId="0" applyFont="1"/>
    <xf numFmtId="0" fontId="16" fillId="0" borderId="0" xfId="0" applyFont="1"/>
    <xf numFmtId="0" fontId="8" fillId="3" borderId="0" xfId="3" applyFont="1" applyFill="1" applyAlignment="1">
      <alignment horizontal="center" vertical="center"/>
    </xf>
    <xf numFmtId="3" fontId="6" fillId="0" borderId="0" xfId="0" applyNumberFormat="1" applyFont="1"/>
    <xf numFmtId="0" fontId="6" fillId="3" borderId="0" xfId="0" applyFont="1" applyFill="1"/>
    <xf numFmtId="0" fontId="18" fillId="0" borderId="0" xfId="0" applyFont="1"/>
    <xf numFmtId="0" fontId="18" fillId="3" borderId="0" xfId="0" applyFont="1" applyFill="1"/>
    <xf numFmtId="3" fontId="18" fillId="0" borderId="0" xfId="0" applyNumberFormat="1" applyFont="1"/>
    <xf numFmtId="0" fontId="19" fillId="0" borderId="0" xfId="0" applyFont="1"/>
    <xf numFmtId="0" fontId="15" fillId="2" borderId="0" xfId="1" applyNumberFormat="1" applyFont="1" applyFill="1" applyAlignment="1">
      <alignment horizontal="center"/>
    </xf>
    <xf numFmtId="0" fontId="19" fillId="3" borderId="0" xfId="0" applyFont="1" applyFill="1"/>
    <xf numFmtId="0" fontId="15" fillId="3" borderId="0" xfId="0" applyFont="1" applyFill="1" applyAlignment="1">
      <alignment horizontal="center" vertical="center"/>
    </xf>
    <xf numFmtId="3" fontId="19" fillId="3" borderId="0" xfId="0" applyNumberFormat="1" applyFont="1" applyFill="1"/>
    <xf numFmtId="0" fontId="16" fillId="3" borderId="0" xfId="0" applyFont="1" applyFill="1"/>
    <xf numFmtId="0" fontId="17" fillId="3" borderId="0" xfId="0" applyFont="1" applyFill="1"/>
    <xf numFmtId="0" fontId="19" fillId="3" borderId="0" xfId="0" applyFont="1" applyFill="1" applyAlignment="1">
      <alignment horizontal="center" vertical="center"/>
    </xf>
    <xf numFmtId="3" fontId="19" fillId="3" borderId="0" xfId="1" applyNumberFormat="1" applyFont="1" applyFill="1"/>
    <xf numFmtId="3" fontId="16" fillId="3" borderId="0" xfId="2" applyNumberFormat="1" applyFont="1" applyFill="1" applyAlignment="1">
      <alignment horizontal="center"/>
    </xf>
    <xf numFmtId="3" fontId="20" fillId="3" borderId="0" xfId="0" applyNumberFormat="1" applyFont="1" applyFill="1"/>
    <xf numFmtId="3" fontId="16" fillId="3" borderId="0" xfId="2" applyNumberFormat="1" applyFont="1" applyFill="1"/>
    <xf numFmtId="3" fontId="16" fillId="3" borderId="0" xfId="2" applyNumberFormat="1" applyFont="1" applyFill="1" applyAlignment="1">
      <alignment horizontal="right"/>
    </xf>
    <xf numFmtId="3" fontId="19" fillId="3" borderId="0" xfId="2" applyNumberFormat="1" applyFont="1" applyFill="1" applyAlignment="1">
      <alignment horizontal="right"/>
    </xf>
    <xf numFmtId="3" fontId="19" fillId="3" borderId="0" xfId="2" applyNumberFormat="1" applyFont="1" applyFill="1"/>
    <xf numFmtId="0" fontId="21" fillId="3" borderId="0" xfId="0" applyFont="1" applyFill="1"/>
    <xf numFmtId="3" fontId="16" fillId="3" borderId="0" xfId="0" applyNumberFormat="1" applyFont="1" applyFill="1"/>
    <xf numFmtId="166" fontId="19" fillId="3" borderId="0" xfId="0" applyNumberFormat="1" applyFont="1" applyFill="1"/>
    <xf numFmtId="3" fontId="17" fillId="3" borderId="11" xfId="1" applyNumberFormat="1" applyFont="1" applyFill="1" applyBorder="1"/>
    <xf numFmtId="3" fontId="17" fillId="3" borderId="11" xfId="1" applyNumberFormat="1" applyFont="1" applyFill="1" applyBorder="1" applyAlignment="1">
      <alignment horizontal="right"/>
    </xf>
    <xf numFmtId="3" fontId="17" fillId="3" borderId="0" xfId="1" applyNumberFormat="1" applyFont="1" applyFill="1" applyBorder="1"/>
    <xf numFmtId="3" fontId="17" fillId="3" borderId="0" xfId="1" applyNumberFormat="1" applyFont="1" applyFill="1" applyBorder="1" applyAlignment="1">
      <alignment horizontal="right"/>
    </xf>
    <xf numFmtId="3" fontId="15" fillId="2" borderId="0" xfId="1" applyNumberFormat="1" applyFont="1" applyFill="1" applyBorder="1"/>
    <xf numFmtId="3" fontId="15" fillId="2" borderId="2" xfId="1" applyNumberFormat="1" applyFont="1" applyFill="1" applyBorder="1"/>
    <xf numFmtId="0" fontId="15" fillId="0" borderId="0" xfId="0" applyFont="1"/>
    <xf numFmtId="0" fontId="22" fillId="0" borderId="0" xfId="0" applyFont="1"/>
    <xf numFmtId="3" fontId="15" fillId="0" borderId="0" xfId="2" applyNumberFormat="1" applyFont="1" applyFill="1" applyAlignment="1">
      <alignment horizontal="center"/>
    </xf>
    <xf numFmtId="3" fontId="15" fillId="0" borderId="0" xfId="0" applyNumberFormat="1" applyFont="1"/>
    <xf numFmtId="0" fontId="15" fillId="0" borderId="0" xfId="0" applyFont="1" applyAlignment="1">
      <alignment horizontal="left"/>
    </xf>
    <xf numFmtId="3" fontId="19" fillId="0" borderId="0" xfId="0" applyNumberFormat="1" applyFont="1"/>
    <xf numFmtId="0" fontId="17" fillId="0" borderId="0" xfId="0" applyFont="1"/>
    <xf numFmtId="3" fontId="23" fillId="0" borderId="0" xfId="0" applyNumberFormat="1" applyFont="1"/>
    <xf numFmtId="3" fontId="21" fillId="0" borderId="0" xfId="2" applyNumberFormat="1" applyFont="1" applyFill="1"/>
    <xf numFmtId="166" fontId="19" fillId="0" borderId="0" xfId="1" applyNumberFormat="1" applyFont="1" applyFill="1" applyAlignment="1">
      <alignment horizontal="center"/>
    </xf>
    <xf numFmtId="166" fontId="16" fillId="0" borderId="0" xfId="1" applyNumberFormat="1" applyFont="1" applyFill="1" applyAlignment="1">
      <alignment horizontal="center"/>
    </xf>
    <xf numFmtId="166" fontId="16" fillId="3" borderId="0" xfId="1" applyNumberFormat="1" applyFont="1" applyFill="1" applyAlignment="1">
      <alignment horizontal="center" vertical="center"/>
    </xf>
    <xf numFmtId="0" fontId="10" fillId="0" borderId="0" xfId="0" applyFont="1" applyAlignment="1">
      <alignment horizontal="center"/>
    </xf>
    <xf numFmtId="0" fontId="12" fillId="0" borderId="0" xfId="0" applyFont="1" applyAlignment="1">
      <alignment horizontal="center"/>
    </xf>
    <xf numFmtId="166" fontId="14" fillId="0" borderId="0" xfId="1" applyNumberFormat="1" applyFont="1" applyFill="1" applyAlignment="1">
      <alignment horizontal="center"/>
    </xf>
    <xf numFmtId="166" fontId="14" fillId="0" borderId="0" xfId="1" applyNumberFormat="1" applyFont="1" applyFill="1" applyAlignment="1">
      <alignment horizontal="center" vertical="center"/>
    </xf>
    <xf numFmtId="0" fontId="24" fillId="0" borderId="0" xfId="0" applyFont="1"/>
    <xf numFmtId="0" fontId="14" fillId="3" borderId="0" xfId="0" applyFont="1" applyFill="1" applyAlignment="1">
      <alignment horizontal="center" vertical="center"/>
    </xf>
    <xf numFmtId="3" fontId="14" fillId="0" borderId="0" xfId="0" applyNumberFormat="1" applyFont="1"/>
    <xf numFmtId="3" fontId="24" fillId="0" borderId="0" xfId="0" applyNumberFormat="1" applyFont="1"/>
    <xf numFmtId="0" fontId="24" fillId="0" borderId="0" xfId="0" applyFont="1" applyAlignment="1">
      <alignment horizontal="center"/>
    </xf>
    <xf numFmtId="0" fontId="10" fillId="3" borderId="0" xfId="0" applyFont="1" applyFill="1" applyAlignment="1">
      <alignment horizontal="center" vertical="center"/>
    </xf>
    <xf numFmtId="166" fontId="3" fillId="0" borderId="0" xfId="1" applyNumberFormat="1" applyFont="1" applyFill="1"/>
    <xf numFmtId="0" fontId="3" fillId="3" borderId="0" xfId="0" applyFont="1" applyFill="1" applyAlignment="1">
      <alignment horizontal="center" vertical="center"/>
    </xf>
    <xf numFmtId="3" fontId="3" fillId="0" borderId="0" xfId="0" applyNumberFormat="1" applyFont="1" applyAlignment="1">
      <alignment horizontal="left"/>
    </xf>
    <xf numFmtId="3" fontId="3" fillId="0" borderId="0" xfId="0" applyNumberFormat="1" applyFont="1"/>
    <xf numFmtId="166" fontId="25" fillId="0" borderId="0" xfId="1" applyNumberFormat="1" applyFont="1" applyFill="1"/>
    <xf numFmtId="0" fontId="25" fillId="0" borderId="0" xfId="0" applyFont="1"/>
    <xf numFmtId="0" fontId="25" fillId="3" borderId="0" xfId="0" applyFont="1" applyFill="1" applyAlignment="1">
      <alignment horizontal="center" vertical="center"/>
    </xf>
    <xf numFmtId="3" fontId="25" fillId="0" borderId="0" xfId="0" applyNumberFormat="1" applyFont="1"/>
    <xf numFmtId="165" fontId="6" fillId="0" borderId="0" xfId="1" applyFont="1" applyFill="1"/>
    <xf numFmtId="165" fontId="6" fillId="3" borderId="0" xfId="1" applyFont="1" applyFill="1" applyAlignment="1">
      <alignment horizontal="center" vertical="center"/>
    </xf>
    <xf numFmtId="3" fontId="6" fillId="0" borderId="0" xfId="1" applyNumberFormat="1" applyFont="1" applyFill="1"/>
    <xf numFmtId="0" fontId="6" fillId="3" borderId="0" xfId="0" applyFont="1" applyFill="1" applyAlignment="1">
      <alignment horizontal="center" vertical="center"/>
    </xf>
    <xf numFmtId="166" fontId="6" fillId="0" borderId="0" xfId="1" applyNumberFormat="1" applyFont="1" applyFill="1"/>
    <xf numFmtId="0" fontId="25" fillId="3" borderId="0" xfId="0" applyFont="1" applyFill="1"/>
    <xf numFmtId="3" fontId="19" fillId="0" borderId="0" xfId="0" applyNumberFormat="1" applyFont="1" applyAlignment="1">
      <alignment horizontal="center"/>
    </xf>
    <xf numFmtId="0" fontId="17" fillId="3" borderId="0" xfId="0" applyFont="1" applyFill="1" applyAlignment="1">
      <alignment horizontal="center" vertical="center"/>
    </xf>
    <xf numFmtId="3" fontId="17" fillId="0" borderId="0" xfId="0" applyNumberFormat="1" applyFont="1" applyAlignment="1">
      <alignment horizontal="center"/>
    </xf>
    <xf numFmtId="165" fontId="19" fillId="0" borderId="0" xfId="1" applyFont="1" applyFill="1"/>
    <xf numFmtId="165" fontId="19" fillId="3" borderId="0" xfId="1" applyFont="1" applyFill="1" applyAlignment="1">
      <alignment horizontal="center" vertical="center"/>
    </xf>
    <xf numFmtId="3" fontId="19" fillId="0" borderId="0" xfId="1" applyNumberFormat="1" applyFont="1" applyFill="1" applyAlignment="1">
      <alignment horizontal="center"/>
    </xf>
    <xf numFmtId="166" fontId="20" fillId="2" borderId="0" xfId="0" applyNumberFormat="1" applyFont="1" applyFill="1" applyAlignment="1">
      <alignment horizontal="center" vertical="center"/>
    </xf>
    <xf numFmtId="167" fontId="15" fillId="2" borderId="0" xfId="1" applyNumberFormat="1" applyFont="1" applyFill="1" applyAlignment="1">
      <alignment horizontal="center" vertical="center"/>
    </xf>
    <xf numFmtId="3" fontId="16" fillId="0" borderId="0" xfId="2" applyNumberFormat="1" applyFont="1" applyFill="1" applyAlignment="1">
      <alignment horizontal="center"/>
    </xf>
    <xf numFmtId="3" fontId="16" fillId="0" borderId="0" xfId="2" applyNumberFormat="1" applyFont="1" applyFill="1" applyAlignment="1">
      <alignment horizontal="right"/>
    </xf>
    <xf numFmtId="0" fontId="16" fillId="0" borderId="0" xfId="0" applyFont="1" applyAlignment="1">
      <alignment horizontal="right"/>
    </xf>
    <xf numFmtId="0" fontId="19" fillId="3" borderId="0" xfId="0" applyFont="1" applyFill="1" applyAlignment="1">
      <alignment horizontal="right"/>
    </xf>
    <xf numFmtId="3" fontId="19" fillId="3" borderId="0" xfId="2" applyNumberFormat="1" applyFont="1" applyFill="1" applyAlignment="1">
      <alignment horizontal="center"/>
    </xf>
    <xf numFmtId="0" fontId="8" fillId="3" borderId="0" xfId="3" applyFont="1" applyFill="1" applyAlignment="1">
      <alignment horizontal="center"/>
    </xf>
    <xf numFmtId="41" fontId="16" fillId="3" borderId="0" xfId="2" applyNumberFormat="1" applyFont="1" applyFill="1" applyAlignment="1">
      <alignment horizontal="right"/>
    </xf>
    <xf numFmtId="41" fontId="19" fillId="3" borderId="0" xfId="2" applyNumberFormat="1" applyFont="1" applyFill="1" applyAlignment="1">
      <alignment horizontal="right"/>
    </xf>
    <xf numFmtId="3" fontId="16" fillId="3" borderId="0" xfId="1" applyNumberFormat="1" applyFont="1" applyFill="1" applyAlignment="1">
      <alignment horizontal="right"/>
    </xf>
    <xf numFmtId="0" fontId="26" fillId="3" borderId="0" xfId="0" applyFont="1" applyFill="1"/>
    <xf numFmtId="0" fontId="27" fillId="3" borderId="0" xfId="3" applyFont="1" applyFill="1" applyAlignment="1">
      <alignment horizontal="center"/>
    </xf>
    <xf numFmtId="0" fontId="8" fillId="0" borderId="0" xfId="3" applyFont="1" applyAlignment="1">
      <alignment horizontal="center"/>
    </xf>
    <xf numFmtId="0" fontId="15" fillId="2" borderId="0" xfId="0" applyFont="1" applyFill="1"/>
    <xf numFmtId="0" fontId="17" fillId="2" borderId="0" xfId="0" applyFont="1" applyFill="1"/>
    <xf numFmtId="3" fontId="15" fillId="2" borderId="0" xfId="1" applyNumberFormat="1" applyFont="1" applyFill="1" applyAlignment="1">
      <alignment horizontal="right"/>
    </xf>
    <xf numFmtId="3" fontId="22" fillId="0" borderId="0" xfId="0" applyNumberFormat="1" applyFont="1" applyAlignment="1">
      <alignment horizontal="right"/>
    </xf>
    <xf numFmtId="3" fontId="20" fillId="0" borderId="0" xfId="0" applyNumberFormat="1" applyFont="1" applyAlignment="1">
      <alignment horizontal="center"/>
    </xf>
    <xf numFmtId="0" fontId="20" fillId="0" borderId="0" xfId="0" applyFont="1"/>
    <xf numFmtId="0" fontId="20" fillId="3" borderId="0" xfId="0" applyFont="1" applyFill="1" applyAlignment="1">
      <alignment horizontal="center" vertical="center"/>
    </xf>
    <xf numFmtId="3" fontId="20" fillId="0" borderId="0" xfId="0" applyNumberFormat="1" applyFont="1"/>
    <xf numFmtId="3" fontId="28" fillId="0" borderId="0" xfId="0" applyNumberFormat="1" applyFont="1" applyAlignment="1">
      <alignment horizontal="center"/>
    </xf>
    <xf numFmtId="166" fontId="16" fillId="0" borderId="0" xfId="1" applyNumberFormat="1" applyFont="1" applyFill="1" applyAlignment="1"/>
    <xf numFmtId="166" fontId="14" fillId="0" borderId="0" xfId="1" applyNumberFormat="1" applyFont="1" applyFill="1" applyAlignment="1">
      <alignment horizontal="left"/>
    </xf>
    <xf numFmtId="166" fontId="19" fillId="3" borderId="0" xfId="1" applyNumberFormat="1" applyFont="1" applyFill="1" applyAlignment="1">
      <alignment horizontal="center" vertical="center"/>
    </xf>
    <xf numFmtId="166" fontId="17" fillId="0" borderId="0" xfId="1" applyNumberFormat="1" applyFont="1" applyFill="1"/>
    <xf numFmtId="166" fontId="17" fillId="3" borderId="0" xfId="1" applyNumberFormat="1" applyFont="1" applyFill="1" applyAlignment="1">
      <alignment horizontal="center" vertical="center"/>
    </xf>
    <xf numFmtId="3" fontId="17" fillId="0" borderId="0" xfId="1" applyNumberFormat="1" applyFont="1" applyFill="1" applyAlignment="1">
      <alignment horizontal="center"/>
    </xf>
    <xf numFmtId="0" fontId="19" fillId="0" borderId="0" xfId="0" applyFont="1" applyAlignment="1">
      <alignment horizontal="center"/>
    </xf>
    <xf numFmtId="41" fontId="15" fillId="2" borderId="0" xfId="2" applyNumberFormat="1" applyFont="1" applyFill="1" applyAlignment="1">
      <alignment horizontal="right"/>
    </xf>
    <xf numFmtId="166" fontId="19" fillId="0" borderId="0" xfId="1" applyNumberFormat="1" applyFont="1"/>
    <xf numFmtId="166" fontId="8" fillId="0" borderId="0" xfId="3" applyNumberFormat="1" applyFont="1" applyAlignment="1">
      <alignment horizontal="center" vertical="center"/>
    </xf>
    <xf numFmtId="0" fontId="19" fillId="0" borderId="0" xfId="0" applyFont="1" applyAlignment="1">
      <alignment horizontal="left"/>
    </xf>
    <xf numFmtId="166" fontId="19" fillId="0" borderId="0" xfId="1" applyNumberFormat="1" applyFont="1" applyAlignment="1">
      <alignment horizontal="center"/>
    </xf>
    <xf numFmtId="166" fontId="19" fillId="0" borderId="0" xfId="0" applyNumberFormat="1" applyFont="1"/>
    <xf numFmtId="0" fontId="16" fillId="0" borderId="0" xfId="0" applyFont="1" applyAlignment="1">
      <alignment vertical="center"/>
    </xf>
    <xf numFmtId="0" fontId="19" fillId="0" borderId="0" xfId="0" applyFont="1" applyAlignment="1">
      <alignment vertical="center"/>
    </xf>
    <xf numFmtId="166" fontId="26" fillId="0" borderId="0" xfId="1" applyNumberFormat="1" applyFont="1"/>
    <xf numFmtId="0" fontId="26" fillId="0" borderId="0" xfId="0" applyFont="1"/>
    <xf numFmtId="166" fontId="21" fillId="0" borderId="0" xfId="1" applyNumberFormat="1" applyFont="1"/>
    <xf numFmtId="166" fontId="29" fillId="0" borderId="0" xfId="1" applyNumberFormat="1" applyFont="1"/>
    <xf numFmtId="3" fontId="15" fillId="0" borderId="0" xfId="1" applyNumberFormat="1" applyFont="1" applyFill="1" applyAlignment="1">
      <alignment horizontal="center"/>
    </xf>
    <xf numFmtId="0" fontId="26" fillId="0" borderId="0" xfId="0" applyFont="1" applyAlignment="1">
      <alignment horizontal="center"/>
    </xf>
    <xf numFmtId="0" fontId="20" fillId="2" borderId="0" xfId="0" applyFont="1" applyFill="1" applyAlignment="1">
      <alignment horizontal="center" vertical="center"/>
    </xf>
    <xf numFmtId="3" fontId="19" fillId="0" borderId="0" xfId="1" applyNumberFormat="1" applyFont="1"/>
    <xf numFmtId="3" fontId="15" fillId="0" borderId="0" xfId="1" applyNumberFormat="1" applyFont="1" applyFill="1" applyBorder="1"/>
    <xf numFmtId="166" fontId="15" fillId="0" borderId="0" xfId="1" applyNumberFormat="1" applyFont="1" applyAlignment="1"/>
    <xf numFmtId="166" fontId="20" fillId="0" borderId="0" xfId="1" applyNumberFormat="1" applyFont="1" applyAlignment="1"/>
    <xf numFmtId="0" fontId="20" fillId="0" borderId="0" xfId="0" applyFont="1" applyAlignment="1"/>
    <xf numFmtId="0" fontId="22" fillId="0" borderId="0" xfId="0" applyFont="1" applyAlignment="1"/>
    <xf numFmtId="0" fontId="17" fillId="0" borderId="0" xfId="0" applyFont="1" applyAlignment="1"/>
    <xf numFmtId="0" fontId="16" fillId="0" borderId="0" xfId="0" applyFont="1" applyAlignment="1"/>
    <xf numFmtId="166" fontId="15" fillId="0" borderId="0" xfId="1" applyNumberFormat="1" applyFont="1" applyBorder="1" applyAlignment="1"/>
    <xf numFmtId="3" fontId="15" fillId="0" borderId="0" xfId="0" applyNumberFormat="1" applyFont="1" applyAlignment="1"/>
    <xf numFmtId="0" fontId="19" fillId="0" borderId="0" xfId="0" applyFont="1" applyAlignment="1">
      <alignment wrapText="1"/>
    </xf>
    <xf numFmtId="0" fontId="19" fillId="0" borderId="0" xfId="0" applyFont="1" applyAlignment="1">
      <alignment horizontal="center" wrapText="1"/>
    </xf>
    <xf numFmtId="0" fontId="19" fillId="0" borderId="0" xfId="0" applyFont="1" applyAlignment="1"/>
    <xf numFmtId="166" fontId="19" fillId="0" borderId="0" xfId="1" applyNumberFormat="1" applyFont="1" applyAlignment="1"/>
    <xf numFmtId="166" fontId="19" fillId="0" borderId="0" xfId="1" applyNumberFormat="1" applyFont="1" applyBorder="1" applyAlignment="1"/>
    <xf numFmtId="166" fontId="20" fillId="0" borderId="0" xfId="1" applyNumberFormat="1" applyFont="1" applyBorder="1" applyAlignment="1"/>
    <xf numFmtId="0" fontId="15" fillId="0" borderId="0" xfId="0" applyFont="1" applyAlignment="1"/>
    <xf numFmtId="166" fontId="29" fillId="0" borderId="0" xfId="1" applyNumberFormat="1" applyFont="1" applyAlignment="1"/>
    <xf numFmtId="0" fontId="15" fillId="2" borderId="13" xfId="0" applyFont="1" applyFill="1" applyBorder="1" applyAlignment="1">
      <alignment horizontal="center" vertical="center"/>
    </xf>
    <xf numFmtId="0" fontId="30" fillId="0" borderId="13" xfId="0" applyFont="1" applyBorder="1" applyAlignment="1">
      <alignment vertical="center"/>
    </xf>
    <xf numFmtId="0" fontId="30" fillId="0" borderId="13" xfId="0" applyFont="1" applyBorder="1" applyAlignment="1">
      <alignment horizontal="right" vertical="center"/>
    </xf>
    <xf numFmtId="0" fontId="31" fillId="0" borderId="13" xfId="0" applyFont="1" applyBorder="1" applyAlignment="1">
      <alignment vertical="center"/>
    </xf>
    <xf numFmtId="0" fontId="30" fillId="0" borderId="14" xfId="0" applyFont="1" applyBorder="1" applyAlignment="1">
      <alignment vertical="center"/>
    </xf>
    <xf numFmtId="0" fontId="30" fillId="0" borderId="11" xfId="0" applyFont="1" applyBorder="1" applyAlignment="1">
      <alignment horizontal="right" vertical="center"/>
    </xf>
    <xf numFmtId="0" fontId="30" fillId="0" borderId="15" xfId="0" applyFont="1" applyBorder="1" applyAlignment="1">
      <alignment horizontal="right" vertical="center"/>
    </xf>
    <xf numFmtId="0" fontId="31" fillId="0" borderId="13" xfId="0" applyFont="1" applyBorder="1" applyAlignment="1">
      <alignment vertical="center" wrapText="1"/>
    </xf>
    <xf numFmtId="37" fontId="31" fillId="0" borderId="13" xfId="0" applyNumberFormat="1" applyFont="1" applyBorder="1" applyAlignment="1">
      <alignment horizontal="right" vertical="center"/>
    </xf>
    <xf numFmtId="37" fontId="19" fillId="3" borderId="0" xfId="2" applyNumberFormat="1" applyFont="1" applyFill="1" applyAlignment="1">
      <alignment horizontal="right"/>
    </xf>
    <xf numFmtId="37" fontId="30" fillId="0" borderId="13" xfId="0" applyNumberFormat="1" applyFont="1" applyBorder="1" applyAlignment="1">
      <alignment horizontal="right" vertical="center"/>
    </xf>
    <xf numFmtId="37" fontId="30" fillId="0" borderId="11" xfId="0" applyNumberFormat="1" applyFont="1" applyBorder="1" applyAlignment="1">
      <alignment horizontal="right" vertical="center"/>
    </xf>
    <xf numFmtId="37" fontId="30" fillId="0" borderId="15" xfId="0" applyNumberFormat="1" applyFont="1" applyBorder="1" applyAlignment="1">
      <alignment horizontal="right" vertical="center"/>
    </xf>
    <xf numFmtId="37" fontId="30" fillId="0" borderId="13" xfId="0" applyNumberFormat="1" applyFont="1" applyBorder="1" applyAlignment="1">
      <alignment vertical="center"/>
    </xf>
    <xf numFmtId="37" fontId="31" fillId="0" borderId="0" xfId="0" applyNumberFormat="1" applyFont="1" applyBorder="1" applyAlignment="1">
      <alignment horizontal="right" vertical="center"/>
    </xf>
    <xf numFmtId="37" fontId="30" fillId="0" borderId="0" xfId="0" applyNumberFormat="1" applyFont="1" applyBorder="1" applyAlignment="1">
      <alignment horizontal="right" vertical="center"/>
    </xf>
    <xf numFmtId="37" fontId="19" fillId="3" borderId="0" xfId="2" applyNumberFormat="1" applyFont="1" applyFill="1" applyBorder="1"/>
    <xf numFmtId="37" fontId="16" fillId="3" borderId="0" xfId="0" applyNumberFormat="1" applyFont="1" applyFill="1" applyBorder="1"/>
    <xf numFmtId="37" fontId="19" fillId="3" borderId="0" xfId="2" applyNumberFormat="1" applyFont="1" applyFill="1"/>
    <xf numFmtId="37" fontId="16" fillId="3" borderId="0" xfId="2" applyNumberFormat="1" applyFont="1" applyFill="1"/>
    <xf numFmtId="37" fontId="15" fillId="2" borderId="0" xfId="1" applyNumberFormat="1" applyFont="1" applyFill="1" applyBorder="1"/>
    <xf numFmtId="37" fontId="19" fillId="0" borderId="0" xfId="1" applyNumberFormat="1" applyFont="1"/>
    <xf numFmtId="37" fontId="15" fillId="2" borderId="0" xfId="1" applyNumberFormat="1" applyFont="1" applyFill="1" applyBorder="1" applyAlignment="1">
      <alignment horizontal="right"/>
    </xf>
    <xf numFmtId="37" fontId="26" fillId="0" borderId="0" xfId="1" applyNumberFormat="1" applyFont="1"/>
    <xf numFmtId="0" fontId="2" fillId="0" borderId="5" xfId="3" quotePrefix="1" applyBorder="1" applyAlignment="1">
      <alignment horizontal="center"/>
    </xf>
    <xf numFmtId="0" fontId="19" fillId="0" borderId="0" xfId="0" applyFont="1" applyAlignment="1">
      <alignment horizontal="justify" vertical="center"/>
    </xf>
    <xf numFmtId="0" fontId="19" fillId="0" borderId="0" xfId="0" applyFont="1" applyAlignment="1">
      <alignment horizontal="center" vertical="center"/>
    </xf>
    <xf numFmtId="0" fontId="19" fillId="0" borderId="0" xfId="0" applyFont="1" applyAlignment="1">
      <alignment horizontal="left" vertical="center"/>
    </xf>
    <xf numFmtId="0" fontId="16" fillId="0" borderId="0" xfId="0" applyFont="1" applyAlignment="1">
      <alignment horizontal="left" vertical="center"/>
    </xf>
    <xf numFmtId="0" fontId="16" fillId="0" borderId="0" xfId="0" applyFont="1" applyAlignment="1">
      <alignment horizontal="justify" vertical="center"/>
    </xf>
    <xf numFmtId="0" fontId="8" fillId="0" borderId="0" xfId="3" applyFont="1" applyBorder="1" applyAlignment="1">
      <alignment horizontal="center"/>
    </xf>
    <xf numFmtId="0" fontId="19" fillId="0" borderId="0" xfId="0" applyFont="1" applyAlignment="1">
      <alignment horizontal="left" vertical="center" wrapText="1"/>
    </xf>
    <xf numFmtId="0" fontId="31" fillId="0" borderId="0" xfId="0" applyFont="1" applyBorder="1" applyAlignment="1">
      <alignment horizontal="justify" vertical="center" wrapText="1"/>
    </xf>
    <xf numFmtId="0" fontId="31" fillId="0" borderId="0" xfId="0" applyFont="1" applyAlignment="1">
      <alignment horizontal="justify" vertical="center"/>
    </xf>
    <xf numFmtId="0" fontId="19" fillId="0" borderId="0" xfId="0" applyFont="1" applyAlignment="1">
      <alignment vertical="center" wrapText="1"/>
    </xf>
    <xf numFmtId="0" fontId="16" fillId="0" borderId="0" xfId="0" applyFont="1" applyAlignment="1">
      <alignment horizontal="left" vertical="center" indent="2"/>
    </xf>
    <xf numFmtId="0" fontId="19" fillId="0" borderId="0" xfId="0" applyFont="1" applyAlignment="1">
      <alignment horizontal="left" vertical="center" indent="2"/>
    </xf>
    <xf numFmtId="0" fontId="19" fillId="0" borderId="0" xfId="0" applyFont="1" applyAlignment="1">
      <alignment horizontal="center" vertical="center" wrapText="1"/>
    </xf>
    <xf numFmtId="0" fontId="31" fillId="0" borderId="0" xfId="0" applyFont="1" applyAlignment="1">
      <alignment horizontal="left" vertical="center" wrapText="1"/>
    </xf>
    <xf numFmtId="0" fontId="19" fillId="0" borderId="0" xfId="0" applyFont="1" applyBorder="1" applyAlignment="1">
      <alignment horizontal="left" vertical="center" wrapText="1"/>
    </xf>
    <xf numFmtId="3" fontId="19" fillId="3" borderId="0" xfId="2" applyNumberFormat="1" applyFont="1" applyFill="1" applyAlignment="1">
      <alignment horizontal="right"/>
    </xf>
    <xf numFmtId="0" fontId="19" fillId="0" borderId="0" xfId="0" applyFont="1" applyBorder="1" applyAlignment="1">
      <alignment horizontal="left" vertical="center" wrapText="1"/>
    </xf>
    <xf numFmtId="0" fontId="35" fillId="5" borderId="0" xfId="4" applyFill="1"/>
    <xf numFmtId="0" fontId="36" fillId="5" borderId="0" xfId="4" applyFont="1" applyFill="1"/>
    <xf numFmtId="0" fontId="37" fillId="5" borderId="0" xfId="4" applyFont="1" applyFill="1"/>
    <xf numFmtId="0" fontId="38" fillId="5" borderId="0" xfId="4" applyFont="1" applyFill="1"/>
    <xf numFmtId="0" fontId="39" fillId="5" borderId="0" xfId="4" applyFont="1" applyFill="1" applyAlignment="1">
      <alignment horizontal="left"/>
    </xf>
    <xf numFmtId="0" fontId="40" fillId="5" borderId="0" xfId="4" applyFont="1" applyFill="1"/>
    <xf numFmtId="0" fontId="40" fillId="5" borderId="0" xfId="4" applyFont="1" applyFill="1" applyAlignment="1">
      <alignment horizontal="left" wrapText="1"/>
    </xf>
    <xf numFmtId="0" fontId="35" fillId="0" borderId="0" xfId="4"/>
    <xf numFmtId="0" fontId="41" fillId="5" borderId="0" xfId="4" applyFont="1" applyFill="1"/>
    <xf numFmtId="0" fontId="2" fillId="0" borderId="8" xfId="3" quotePrefix="1" applyBorder="1" applyAlignment="1">
      <alignment horizontal="center"/>
    </xf>
    <xf numFmtId="164" fontId="19" fillId="0" borderId="0" xfId="0" applyNumberFormat="1" applyFont="1"/>
    <xf numFmtId="164" fontId="19" fillId="0" borderId="0" xfId="2" applyFont="1"/>
    <xf numFmtId="4" fontId="19" fillId="0" borderId="0" xfId="0" applyNumberFormat="1" applyFont="1"/>
    <xf numFmtId="0" fontId="30" fillId="0" borderId="13" xfId="0" applyFont="1" applyBorder="1" applyAlignment="1">
      <alignment horizontal="center" vertical="center" wrapText="1"/>
    </xf>
    <xf numFmtId="0" fontId="19" fillId="0" borderId="13" xfId="0" applyFont="1" applyBorder="1" applyAlignment="1">
      <alignment vertical="center"/>
    </xf>
    <xf numFmtId="0" fontId="19" fillId="0" borderId="13" xfId="0" applyFont="1" applyBorder="1"/>
    <xf numFmtId="0" fontId="19" fillId="0" borderId="13" xfId="0" applyFont="1" applyBorder="1" applyAlignment="1">
      <alignment vertical="center" wrapText="1"/>
    </xf>
    <xf numFmtId="0" fontId="19" fillId="0" borderId="13" xfId="0" applyFont="1" applyBorder="1" applyAlignment="1">
      <alignment horizontal="center" vertical="center"/>
    </xf>
    <xf numFmtId="0" fontId="31" fillId="0" borderId="13" xfId="0" applyFont="1" applyBorder="1" applyAlignment="1">
      <alignment horizontal="right" vertical="center"/>
    </xf>
    <xf numFmtId="0" fontId="30" fillId="0" borderId="13" xfId="0" applyFont="1" applyBorder="1" applyAlignment="1">
      <alignment vertical="center" wrapText="1"/>
    </xf>
    <xf numFmtId="0" fontId="16" fillId="0" borderId="13" xfId="0" applyFont="1" applyBorder="1" applyAlignment="1">
      <alignment horizontal="center" vertical="center"/>
    </xf>
    <xf numFmtId="0" fontId="19" fillId="0" borderId="13" xfId="0" applyFont="1" applyBorder="1" applyAlignment="1">
      <alignment vertical="top"/>
    </xf>
    <xf numFmtId="37" fontId="19" fillId="0" borderId="13" xfId="2" applyNumberFormat="1" applyFont="1" applyBorder="1" applyAlignment="1">
      <alignment horizontal="right" vertical="center"/>
    </xf>
    <xf numFmtId="37" fontId="31" fillId="0" borderId="13" xfId="2" applyNumberFormat="1" applyFont="1" applyBorder="1" applyAlignment="1">
      <alignment horizontal="right" vertical="center"/>
    </xf>
    <xf numFmtId="37" fontId="30" fillId="0" borderId="13" xfId="2" applyNumberFormat="1" applyFont="1" applyBorder="1" applyAlignment="1">
      <alignment horizontal="right" vertical="center"/>
    </xf>
    <xf numFmtId="37" fontId="19" fillId="0" borderId="13" xfId="2" applyNumberFormat="1" applyFont="1" applyBorder="1" applyAlignment="1">
      <alignment vertical="center"/>
    </xf>
    <xf numFmtId="39" fontId="19" fillId="3" borderId="13" xfId="2" applyNumberFormat="1" applyFont="1" applyFill="1" applyBorder="1" applyAlignment="1">
      <alignment horizontal="right"/>
    </xf>
    <xf numFmtId="39" fontId="30" fillId="0" borderId="13" xfId="2" applyNumberFormat="1" applyFont="1" applyBorder="1" applyAlignment="1">
      <alignment horizontal="right" vertical="center"/>
    </xf>
    <xf numFmtId="39" fontId="19" fillId="0" borderId="13" xfId="2" applyNumberFormat="1" applyFont="1" applyBorder="1" applyAlignment="1">
      <alignment vertical="center"/>
    </xf>
    <xf numFmtId="39" fontId="19" fillId="0" borderId="13" xfId="2" applyNumberFormat="1" applyFont="1" applyBorder="1" applyAlignment="1">
      <alignment horizontal="right" vertical="center"/>
    </xf>
    <xf numFmtId="39" fontId="31" fillId="0" borderId="13" xfId="2" applyNumberFormat="1" applyFont="1" applyBorder="1" applyAlignment="1">
      <alignment horizontal="right" vertical="center"/>
    </xf>
    <xf numFmtId="4" fontId="31" fillId="0" borderId="13" xfId="0" applyNumberFormat="1" applyFont="1" applyBorder="1" applyAlignment="1">
      <alignment horizontal="right" vertical="center"/>
    </xf>
    <xf numFmtId="3" fontId="31" fillId="0" borderId="13" xfId="0" applyNumberFormat="1" applyFont="1" applyBorder="1" applyAlignment="1">
      <alignment horizontal="right" vertical="center" wrapText="1"/>
    </xf>
    <xf numFmtId="0" fontId="31" fillId="0" borderId="13" xfId="0" applyFont="1" applyBorder="1" applyAlignment="1">
      <alignment horizontal="right" vertical="center" wrapText="1"/>
    </xf>
    <xf numFmtId="3" fontId="31" fillId="0" borderId="13" xfId="0" applyNumberFormat="1" applyFont="1" applyBorder="1" applyAlignment="1">
      <alignment horizontal="right" vertical="center"/>
    </xf>
    <xf numFmtId="0" fontId="16" fillId="0" borderId="13" xfId="0" applyFont="1" applyBorder="1" applyAlignment="1">
      <alignment vertical="center" wrapText="1"/>
    </xf>
    <xf numFmtId="3" fontId="16" fillId="0" borderId="13" xfId="0" applyNumberFormat="1" applyFont="1" applyBorder="1" applyAlignment="1">
      <alignment horizontal="right" vertical="center"/>
    </xf>
    <xf numFmtId="0" fontId="16" fillId="0" borderId="13" xfId="0" applyFont="1" applyBorder="1" applyAlignment="1">
      <alignment horizontal="right" vertical="center"/>
    </xf>
    <xf numFmtId="0" fontId="19" fillId="0" borderId="13" xfId="0" applyFont="1" applyBorder="1" applyAlignment="1">
      <alignment horizontal="right" vertical="center"/>
    </xf>
    <xf numFmtId="3" fontId="30" fillId="0" borderId="13" xfId="0" applyNumberFormat="1" applyFont="1" applyBorder="1" applyAlignment="1">
      <alignment horizontal="right" vertical="center"/>
    </xf>
    <xf numFmtId="4" fontId="31" fillId="0" borderId="13" xfId="0" applyNumberFormat="1" applyFont="1" applyBorder="1" applyAlignment="1">
      <alignment horizontal="center" vertical="center"/>
    </xf>
    <xf numFmtId="0" fontId="31" fillId="0" borderId="13" xfId="0" applyFont="1" applyBorder="1" applyAlignment="1">
      <alignment horizontal="center" vertical="center" wrapText="1"/>
    </xf>
    <xf numFmtId="9" fontId="31" fillId="0" borderId="13" xfId="0" applyNumberFormat="1" applyFont="1" applyBorder="1" applyAlignment="1">
      <alignment horizontal="center" vertical="center"/>
    </xf>
    <xf numFmtId="9" fontId="31" fillId="0" borderId="13" xfId="0" applyNumberFormat="1" applyFont="1" applyBorder="1" applyAlignment="1">
      <alignment horizontal="center" vertical="center" wrapText="1"/>
    </xf>
    <xf numFmtId="3" fontId="31" fillId="0" borderId="13" xfId="0" applyNumberFormat="1" applyFont="1" applyBorder="1" applyAlignment="1">
      <alignment horizontal="center" vertical="center" wrapText="1"/>
    </xf>
    <xf numFmtId="0" fontId="30" fillId="0" borderId="14"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8" xfId="0" applyFont="1" applyBorder="1" applyAlignment="1">
      <alignment horizontal="justify" vertical="center" wrapText="1"/>
    </xf>
    <xf numFmtId="0" fontId="31" fillId="0" borderId="6" xfId="0" applyFont="1" applyBorder="1" applyAlignment="1">
      <alignment horizontal="justify" vertical="center" wrapText="1"/>
    </xf>
    <xf numFmtId="3" fontId="31" fillId="0" borderId="8" xfId="0" applyNumberFormat="1" applyFont="1" applyBorder="1" applyAlignment="1">
      <alignment horizontal="center" vertical="center" wrapText="1"/>
    </xf>
    <xf numFmtId="0" fontId="30" fillId="0" borderId="16"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4" xfId="0" applyFont="1" applyBorder="1" applyAlignment="1">
      <alignment horizontal="center" vertical="center" wrapText="1"/>
    </xf>
    <xf numFmtId="3" fontId="31" fillId="0" borderId="8" xfId="0" applyNumberFormat="1" applyFont="1" applyBorder="1" applyAlignment="1">
      <alignment horizontal="right" vertical="center" wrapText="1"/>
    </xf>
    <xf numFmtId="0" fontId="31" fillId="0" borderId="13" xfId="0" applyFont="1" applyBorder="1" applyAlignment="1">
      <alignment horizontal="center" vertical="center"/>
    </xf>
    <xf numFmtId="3" fontId="31" fillId="0" borderId="13" xfId="0" applyNumberFormat="1" applyFont="1" applyBorder="1" applyAlignment="1">
      <alignment horizontal="center" vertical="center"/>
    </xf>
    <xf numFmtId="10" fontId="31" fillId="0" borderId="13" xfId="0" applyNumberFormat="1" applyFont="1" applyBorder="1" applyAlignment="1">
      <alignment horizontal="center" vertical="center"/>
    </xf>
    <xf numFmtId="0" fontId="30" fillId="0" borderId="13" xfId="0" applyFont="1" applyBorder="1" applyAlignment="1">
      <alignment horizontal="right" vertical="center" wrapText="1"/>
    </xf>
    <xf numFmtId="3" fontId="16" fillId="0" borderId="13" xfId="0" applyNumberFormat="1" applyFont="1" applyBorder="1" applyAlignment="1">
      <alignment horizontal="right" vertical="center" wrapText="1"/>
    </xf>
    <xf numFmtId="0" fontId="16" fillId="0" borderId="13" xfId="0" applyFont="1" applyBorder="1" applyAlignment="1">
      <alignment horizontal="right" vertical="center" wrapText="1"/>
    </xf>
    <xf numFmtId="3" fontId="19" fillId="0" borderId="13" xfId="0" applyNumberFormat="1" applyFont="1" applyBorder="1" applyAlignment="1">
      <alignment horizontal="right" vertical="center" wrapText="1"/>
    </xf>
    <xf numFmtId="0" fontId="19" fillId="0" borderId="13" xfId="0" applyFont="1" applyBorder="1" applyAlignment="1">
      <alignment horizontal="right" vertical="center" wrapText="1"/>
    </xf>
    <xf numFmtId="3" fontId="30" fillId="0" borderId="13" xfId="0" applyNumberFormat="1" applyFont="1" applyBorder="1" applyAlignment="1">
      <alignment horizontal="right" vertical="center" wrapText="1"/>
    </xf>
    <xf numFmtId="4" fontId="30" fillId="0" borderId="13" xfId="0" applyNumberFormat="1" applyFont="1" applyBorder="1" applyAlignment="1">
      <alignment horizontal="right" vertical="center" wrapText="1"/>
    </xf>
    <xf numFmtId="0" fontId="31" fillId="0" borderId="13" xfId="0" applyFont="1" applyBorder="1" applyAlignment="1">
      <alignment vertical="center"/>
    </xf>
    <xf numFmtId="4" fontId="19" fillId="0" borderId="13" xfId="0" applyNumberFormat="1" applyFont="1" applyBorder="1" applyAlignment="1">
      <alignment horizontal="right" vertical="center"/>
    </xf>
    <xf numFmtId="0" fontId="30" fillId="0" borderId="13" xfId="0" applyFont="1" applyBorder="1" applyAlignment="1">
      <alignment vertical="center"/>
    </xf>
    <xf numFmtId="4" fontId="30" fillId="0" borderId="13" xfId="0" applyNumberFormat="1" applyFont="1" applyBorder="1" applyAlignment="1">
      <alignment horizontal="right" vertical="center"/>
    </xf>
    <xf numFmtId="0" fontId="30" fillId="0" borderId="13" xfId="0" applyFont="1" applyBorder="1" applyAlignment="1">
      <alignment horizontal="center" vertical="center"/>
    </xf>
    <xf numFmtId="0" fontId="31" fillId="0" borderId="14" xfId="0" applyFont="1" applyBorder="1" applyAlignment="1">
      <alignment horizontal="left" vertical="center"/>
    </xf>
    <xf numFmtId="0" fontId="31" fillId="0" borderId="11" xfId="0" applyFont="1" applyBorder="1" applyAlignment="1">
      <alignment horizontal="left" vertical="center"/>
    </xf>
    <xf numFmtId="0" fontId="31" fillId="0" borderId="15" xfId="0" applyFont="1" applyBorder="1" applyAlignment="1">
      <alignment horizontal="left" vertical="center"/>
    </xf>
    <xf numFmtId="0" fontId="32" fillId="0" borderId="13" xfId="0" applyFont="1" applyBorder="1" applyAlignment="1">
      <alignment vertical="center"/>
    </xf>
    <xf numFmtId="0" fontId="19" fillId="0" borderId="13" xfId="0" applyFont="1" applyBorder="1"/>
    <xf numFmtId="3" fontId="31" fillId="0" borderId="13" xfId="0" applyNumberFormat="1" applyFont="1" applyBorder="1" applyAlignment="1">
      <alignment horizontal="right" vertical="center"/>
    </xf>
    <xf numFmtId="3" fontId="30" fillId="0" borderId="13" xfId="0" applyNumberFormat="1" applyFont="1" applyBorder="1" applyAlignment="1">
      <alignment horizontal="right" vertical="center"/>
    </xf>
    <xf numFmtId="0" fontId="19" fillId="0" borderId="13" xfId="0" applyFont="1" applyBorder="1" applyAlignment="1">
      <alignment vertical="center"/>
    </xf>
    <xf numFmtId="3" fontId="19" fillId="0" borderId="0" xfId="0" applyNumberFormat="1" applyFont="1" applyAlignment="1">
      <alignment vertical="center" wrapText="1"/>
    </xf>
    <xf numFmtId="164" fontId="16" fillId="0" borderId="13" xfId="2" applyFont="1" applyBorder="1"/>
    <xf numFmtId="2" fontId="19" fillId="0" borderId="0" xfId="0" applyNumberFormat="1" applyFont="1"/>
    <xf numFmtId="0" fontId="30" fillId="0" borderId="0" xfId="0" applyFont="1" applyBorder="1" applyAlignment="1">
      <alignment vertical="center"/>
    </xf>
    <xf numFmtId="3" fontId="30" fillId="0" borderId="0" xfId="0" applyNumberFormat="1" applyFont="1" applyBorder="1" applyAlignment="1">
      <alignment horizontal="right" vertical="center"/>
    </xf>
    <xf numFmtId="0" fontId="30" fillId="0" borderId="0" xfId="0" applyFont="1" applyBorder="1" applyAlignment="1">
      <alignment horizontal="right" vertical="center"/>
    </xf>
    <xf numFmtId="0" fontId="30" fillId="0" borderId="13" xfId="0" applyFont="1" applyBorder="1" applyAlignment="1">
      <alignment horizontal="center" vertical="center"/>
    </xf>
    <xf numFmtId="3" fontId="31" fillId="0" borderId="13" xfId="0" applyNumberFormat="1" applyFont="1" applyBorder="1" applyAlignment="1">
      <alignment horizontal="right" vertical="center"/>
    </xf>
    <xf numFmtId="3" fontId="30" fillId="0" borderId="13" xfId="0" applyNumberFormat="1" applyFont="1" applyBorder="1" applyAlignment="1">
      <alignment horizontal="right" vertical="center"/>
    </xf>
    <xf numFmtId="0" fontId="19" fillId="0" borderId="13" xfId="0" applyFont="1" applyBorder="1"/>
    <xf numFmtId="0" fontId="30" fillId="0" borderId="13" xfId="0" applyFont="1" applyBorder="1" applyAlignment="1">
      <alignment horizontal="right" vertical="center"/>
    </xf>
    <xf numFmtId="0" fontId="19" fillId="0" borderId="13" xfId="0" applyFont="1" applyBorder="1" applyAlignment="1">
      <alignment vertical="center"/>
    </xf>
    <xf numFmtId="0" fontId="30" fillId="0" borderId="13" xfId="0" applyFont="1" applyBorder="1" applyAlignment="1">
      <alignment horizontal="center" vertical="center" wrapText="1"/>
    </xf>
    <xf numFmtId="0" fontId="19" fillId="0" borderId="13" xfId="0" applyFont="1" applyBorder="1" applyAlignment="1">
      <alignment vertical="center" wrapText="1"/>
    </xf>
    <xf numFmtId="0" fontId="31" fillId="0" borderId="13" xfId="0" applyFont="1" applyBorder="1" applyAlignment="1">
      <alignment vertical="center"/>
    </xf>
    <xf numFmtId="0" fontId="30" fillId="0" borderId="13" xfId="0" applyFont="1" applyBorder="1" applyAlignment="1">
      <alignment vertical="center"/>
    </xf>
    <xf numFmtId="0" fontId="16" fillId="0" borderId="13" xfId="0" applyFont="1" applyBorder="1" applyAlignment="1">
      <alignment horizontal="center" vertical="center" wrapText="1"/>
    </xf>
    <xf numFmtId="0" fontId="30" fillId="0" borderId="13" xfId="0" applyFont="1" applyBorder="1" applyAlignment="1">
      <alignment vertical="center" wrapText="1"/>
    </xf>
    <xf numFmtId="0" fontId="31" fillId="0" borderId="13" xfId="0" applyFont="1" applyBorder="1" applyAlignment="1">
      <alignment vertical="center" wrapText="1"/>
    </xf>
    <xf numFmtId="0" fontId="19" fillId="0" borderId="0" xfId="0" applyFont="1" applyBorder="1" applyAlignment="1">
      <alignment vertical="center"/>
    </xf>
    <xf numFmtId="0" fontId="30" fillId="0" borderId="13" xfId="0" applyFont="1" applyBorder="1" applyAlignment="1">
      <alignment horizontal="left" vertical="center"/>
    </xf>
    <xf numFmtId="0" fontId="19" fillId="0" borderId="13" xfId="0" applyFont="1" applyBorder="1" applyAlignment="1">
      <alignment horizontal="left" vertical="center"/>
    </xf>
    <xf numFmtId="0" fontId="31" fillId="0" borderId="13" xfId="0" applyFont="1" applyBorder="1" applyAlignment="1">
      <alignment horizontal="left" vertical="center"/>
    </xf>
    <xf numFmtId="0" fontId="16" fillId="0" borderId="13" xfId="0" applyFont="1" applyBorder="1" applyAlignment="1">
      <alignment horizontal="left" vertical="center"/>
    </xf>
    <xf numFmtId="3" fontId="19" fillId="0" borderId="13" xfId="0" applyNumberFormat="1" applyFont="1" applyBorder="1" applyAlignment="1">
      <alignment horizontal="right" vertical="center"/>
    </xf>
    <xf numFmtId="0" fontId="32" fillId="0" borderId="13" xfId="0" applyFont="1" applyBorder="1" applyAlignment="1">
      <alignment horizontal="left" vertical="center"/>
    </xf>
    <xf numFmtId="3" fontId="16" fillId="0" borderId="13" xfId="0" applyNumberFormat="1" applyFont="1" applyBorder="1"/>
    <xf numFmtId="3" fontId="16" fillId="0" borderId="13" xfId="0" applyNumberFormat="1" applyFont="1" applyBorder="1" applyAlignment="1">
      <alignment vertical="center"/>
    </xf>
    <xf numFmtId="164" fontId="19" fillId="0" borderId="0" xfId="2" applyFont="1" applyAlignment="1">
      <alignment horizontal="left"/>
    </xf>
    <xf numFmtId="3" fontId="19" fillId="0" borderId="0" xfId="0" applyNumberFormat="1" applyFont="1" applyAlignment="1">
      <alignment horizontal="left"/>
    </xf>
    <xf numFmtId="0" fontId="30" fillId="0" borderId="13" xfId="0" applyFont="1" applyBorder="1" applyAlignment="1">
      <alignment horizontal="justify" vertical="center"/>
    </xf>
    <xf numFmtId="0" fontId="33" fillId="0" borderId="13" xfId="0" applyFont="1" applyBorder="1" applyAlignment="1">
      <alignment horizontal="justify" vertical="center"/>
    </xf>
    <xf numFmtId="0" fontId="31" fillId="0" borderId="13" xfId="0" applyFont="1" applyBorder="1" applyAlignment="1">
      <alignment horizontal="justify" vertical="center"/>
    </xf>
    <xf numFmtId="14" fontId="30" fillId="0" borderId="13" xfId="0" applyNumberFormat="1" applyFont="1" applyBorder="1" applyAlignment="1">
      <alignment horizontal="center" vertical="center" wrapText="1"/>
    </xf>
    <xf numFmtId="0" fontId="32" fillId="0" borderId="13" xfId="0" applyFont="1" applyBorder="1" applyAlignment="1">
      <alignment vertical="center" wrapText="1"/>
    </xf>
    <xf numFmtId="164" fontId="31" fillId="0" borderId="13" xfId="2" applyFont="1" applyBorder="1" applyAlignment="1">
      <alignment horizontal="right" vertical="center" wrapText="1"/>
    </xf>
    <xf numFmtId="0" fontId="34" fillId="0" borderId="13" xfId="0" applyFont="1" applyBorder="1" applyAlignment="1">
      <alignment horizontal="right" vertical="center"/>
    </xf>
    <xf numFmtId="2" fontId="31" fillId="0" borderId="13" xfId="0" applyNumberFormat="1" applyFont="1" applyBorder="1" applyAlignment="1">
      <alignment horizontal="right" vertical="center"/>
    </xf>
    <xf numFmtId="0" fontId="19" fillId="2" borderId="0" xfId="0" applyFont="1" applyFill="1" applyAlignment="1">
      <alignment vertical="center"/>
    </xf>
    <xf numFmtId="0" fontId="15" fillId="2" borderId="0" xfId="1" applyNumberFormat="1" applyFont="1" applyFill="1" applyAlignment="1">
      <alignment horizontal="center" vertical="center"/>
    </xf>
    <xf numFmtId="14" fontId="15" fillId="2" borderId="0" xfId="1" applyNumberFormat="1" applyFont="1" applyFill="1" applyAlignment="1">
      <alignment horizontal="center" vertical="center"/>
    </xf>
    <xf numFmtId="14" fontId="15" fillId="2" borderId="0" xfId="1" applyNumberFormat="1" applyFont="1" applyFill="1" applyAlignment="1">
      <alignment horizontal="center" vertical="center" wrapText="1"/>
    </xf>
    <xf numFmtId="166" fontId="17" fillId="0" borderId="12" xfId="1" applyNumberFormat="1" applyFont="1" applyBorder="1"/>
    <xf numFmtId="37" fontId="30" fillId="0" borderId="12" xfId="0" applyNumberFormat="1" applyFont="1" applyBorder="1" applyAlignment="1">
      <alignment horizontal="right" vertical="center"/>
    </xf>
    <xf numFmtId="0" fontId="38" fillId="5" borderId="0" xfId="4" applyFont="1" applyFill="1" applyAlignment="1">
      <alignment wrapText="1"/>
    </xf>
    <xf numFmtId="0" fontId="3" fillId="3" borderId="0" xfId="0" applyFont="1" applyFill="1" applyAlignment="1">
      <alignment horizontal="left" vertical="center" wrapText="1"/>
    </xf>
    <xf numFmtId="0" fontId="10" fillId="0" borderId="0" xfId="0" applyFont="1" applyAlignment="1">
      <alignment horizontal="left" vertical="top" wrapText="1"/>
    </xf>
    <xf numFmtId="0" fontId="9" fillId="0" borderId="0" xfId="0" applyFont="1" applyAlignment="1">
      <alignment horizontal="left" vertical="top" wrapText="1"/>
    </xf>
    <xf numFmtId="0" fontId="15" fillId="2" borderId="0" xfId="0" applyFont="1" applyFill="1" applyAlignment="1">
      <alignment horizontal="center" vertical="center"/>
    </xf>
    <xf numFmtId="0" fontId="17" fillId="3" borderId="0" xfId="0" applyFont="1" applyFill="1" applyAlignment="1">
      <alignment horizontal="left" vertical="center"/>
    </xf>
    <xf numFmtId="0" fontId="17" fillId="0" borderId="0" xfId="0" applyFont="1" applyAlignment="1">
      <alignment horizontal="center"/>
    </xf>
    <xf numFmtId="0" fontId="15" fillId="2" borderId="0" xfId="0" applyFont="1" applyFill="1" applyAlignment="1">
      <alignment horizontal="left" vertical="center"/>
    </xf>
    <xf numFmtId="0" fontId="15" fillId="2" borderId="0" xfId="0" applyFont="1" applyFill="1" applyAlignment="1">
      <alignment horizontal="left"/>
    </xf>
    <xf numFmtId="0" fontId="16" fillId="3" borderId="0" xfId="0" applyFont="1" applyFill="1"/>
    <xf numFmtId="0" fontId="19" fillId="3" borderId="0" xfId="0" applyFont="1" applyFill="1" applyAlignment="1">
      <alignment horizontal="left" wrapText="1"/>
    </xf>
    <xf numFmtId="3" fontId="19" fillId="3" borderId="0" xfId="2" applyNumberFormat="1" applyFont="1" applyFill="1" applyAlignment="1">
      <alignment horizontal="right"/>
    </xf>
    <xf numFmtId="0" fontId="17" fillId="3" borderId="0" xfId="0" applyFont="1" applyFill="1" applyAlignment="1">
      <alignment horizontal="left"/>
    </xf>
    <xf numFmtId="3" fontId="16" fillId="0" borderId="0" xfId="1" applyNumberFormat="1" applyFont="1" applyFill="1" applyAlignment="1">
      <alignment horizontal="center"/>
    </xf>
    <xf numFmtId="3" fontId="12" fillId="0" borderId="0" xfId="1" applyNumberFormat="1" applyFont="1" applyFill="1" applyAlignment="1">
      <alignment horizontal="center"/>
    </xf>
    <xf numFmtId="3" fontId="10" fillId="0" borderId="0" xfId="1" applyNumberFormat="1" applyFont="1" applyFill="1" applyAlignment="1">
      <alignment horizontal="center"/>
    </xf>
    <xf numFmtId="0" fontId="14" fillId="0" borderId="0" xfId="0" applyFont="1" applyAlignment="1">
      <alignment horizontal="left" vertical="center"/>
    </xf>
    <xf numFmtId="3" fontId="19" fillId="0" borderId="0" xfId="0" applyNumberFormat="1" applyFont="1" applyAlignment="1">
      <alignment horizontal="center"/>
    </xf>
    <xf numFmtId="0" fontId="17" fillId="3" borderId="0" xfId="0" applyFont="1" applyFill="1" applyAlignment="1">
      <alignment horizontal="center" wrapText="1"/>
    </xf>
    <xf numFmtId="0" fontId="16" fillId="0" borderId="0" xfId="0" applyFont="1" applyAlignment="1">
      <alignment horizontal="center"/>
    </xf>
    <xf numFmtId="3" fontId="15" fillId="0" borderId="0" xfId="1" applyNumberFormat="1" applyFont="1" applyFill="1" applyAlignment="1">
      <alignment horizontal="center"/>
    </xf>
    <xf numFmtId="0" fontId="15" fillId="2" borderId="13" xfId="0" applyFont="1" applyFill="1" applyBorder="1" applyAlignment="1">
      <alignment horizontal="center" vertical="center"/>
    </xf>
    <xf numFmtId="0" fontId="15" fillId="2" borderId="13" xfId="0" applyFont="1" applyFill="1" applyBorder="1" applyAlignment="1">
      <alignment horizontal="center" vertical="center" wrapText="1"/>
    </xf>
    <xf numFmtId="0" fontId="30" fillId="0" borderId="13" xfId="0" applyFont="1" applyBorder="1" applyAlignment="1">
      <alignment horizontal="center" vertical="center" wrapText="1"/>
    </xf>
    <xf numFmtId="0" fontId="16" fillId="0" borderId="13" xfId="0" applyFont="1" applyBorder="1" applyAlignment="1">
      <alignment vertical="center"/>
    </xf>
    <xf numFmtId="0" fontId="31" fillId="0" borderId="0" xfId="0" applyFont="1" applyBorder="1" applyAlignment="1">
      <alignment horizontal="justify" vertical="center" wrapText="1"/>
    </xf>
    <xf numFmtId="0" fontId="30" fillId="0" borderId="14" xfId="0" applyFont="1" applyBorder="1" applyAlignment="1">
      <alignment horizontal="center" vertical="center" wrapText="1"/>
    </xf>
    <xf numFmtId="0" fontId="19" fillId="0" borderId="0" xfId="0" applyFont="1" applyAlignment="1">
      <alignment horizontal="left" vertical="center" wrapText="1"/>
    </xf>
    <xf numFmtId="0" fontId="30" fillId="0" borderId="1" xfId="0" applyFont="1" applyBorder="1" applyAlignment="1">
      <alignment horizontal="center" vertical="center" wrapText="1"/>
    </xf>
    <xf numFmtId="0" fontId="30" fillId="0" borderId="4" xfId="0" applyFont="1" applyBorder="1" applyAlignment="1">
      <alignment horizontal="center" vertical="center" wrapText="1"/>
    </xf>
    <xf numFmtId="0" fontId="16" fillId="0" borderId="13" xfId="0" applyFont="1" applyBorder="1" applyAlignment="1">
      <alignment horizontal="center" vertical="center" wrapText="1"/>
    </xf>
    <xf numFmtId="0" fontId="19" fillId="0" borderId="13" xfId="0" applyFont="1" applyBorder="1" applyAlignment="1">
      <alignment vertical="center" wrapText="1"/>
    </xf>
    <xf numFmtId="0" fontId="30" fillId="0" borderId="13" xfId="0" applyFont="1" applyBorder="1" applyAlignment="1">
      <alignment vertical="center" wrapText="1"/>
    </xf>
    <xf numFmtId="0" fontId="31" fillId="0" borderId="13" xfId="0" applyFont="1" applyBorder="1" applyAlignment="1">
      <alignment vertical="center" wrapText="1"/>
    </xf>
    <xf numFmtId="0" fontId="30" fillId="0" borderId="13" xfId="0" applyFont="1" applyBorder="1" applyAlignment="1">
      <alignment horizontal="center" vertical="center"/>
    </xf>
    <xf numFmtId="0" fontId="31" fillId="0" borderId="13" xfId="0" applyFont="1" applyBorder="1" applyAlignment="1">
      <alignment vertical="center"/>
    </xf>
    <xf numFmtId="0" fontId="30" fillId="0" borderId="13" xfId="0" applyFont="1" applyBorder="1" applyAlignment="1">
      <alignment vertical="center"/>
    </xf>
    <xf numFmtId="0" fontId="31" fillId="0" borderId="14" xfId="0" applyFont="1" applyBorder="1" applyAlignment="1">
      <alignment horizontal="left" vertical="center"/>
    </xf>
    <xf numFmtId="0" fontId="31" fillId="0" borderId="11" xfId="0" applyFont="1" applyBorder="1" applyAlignment="1">
      <alignment horizontal="left" vertical="center"/>
    </xf>
    <xf numFmtId="0" fontId="31" fillId="0" borderId="15" xfId="0" applyFont="1" applyBorder="1" applyAlignment="1">
      <alignment horizontal="left" vertical="center"/>
    </xf>
    <xf numFmtId="0" fontId="30" fillId="0" borderId="14" xfId="0" applyFont="1" applyBorder="1" applyAlignment="1">
      <alignment horizontal="left" vertical="center"/>
    </xf>
    <xf numFmtId="0" fontId="30" fillId="0" borderId="11" xfId="0" applyFont="1" applyBorder="1" applyAlignment="1">
      <alignment horizontal="left" vertical="center"/>
    </xf>
    <xf numFmtId="0" fontId="30" fillId="0" borderId="15" xfId="0" applyFont="1" applyBorder="1" applyAlignment="1">
      <alignment horizontal="left" vertical="center"/>
    </xf>
    <xf numFmtId="3" fontId="31" fillId="0" borderId="13" xfId="0" applyNumberFormat="1" applyFont="1" applyBorder="1" applyAlignment="1">
      <alignment horizontal="right" vertical="center"/>
    </xf>
    <xf numFmtId="3" fontId="30" fillId="0" borderId="13" xfId="0" applyNumberFormat="1" applyFont="1" applyBorder="1" applyAlignment="1">
      <alignment horizontal="right" vertical="center"/>
    </xf>
    <xf numFmtId="0" fontId="19" fillId="0" borderId="13" xfId="0" applyFont="1" applyBorder="1" applyAlignment="1">
      <alignment vertical="center"/>
    </xf>
    <xf numFmtId="0" fontId="19" fillId="0" borderId="13" xfId="0" applyFont="1" applyBorder="1"/>
    <xf numFmtId="0" fontId="30" fillId="0" borderId="13" xfId="0" applyFont="1" applyBorder="1" applyAlignment="1">
      <alignment horizontal="right" vertical="center"/>
    </xf>
    <xf numFmtId="0" fontId="31" fillId="0" borderId="0" xfId="0" applyFont="1" applyAlignment="1">
      <alignment horizontal="left" vertical="center" wrapText="1"/>
    </xf>
    <xf numFmtId="0" fontId="15" fillId="2" borderId="0" xfId="0" applyFont="1" applyFill="1" applyAlignment="1">
      <alignment horizontal="left" vertical="center" wrapText="1"/>
    </xf>
    <xf numFmtId="0" fontId="19" fillId="0" borderId="0" xfId="0" applyFont="1" applyBorder="1" applyAlignment="1">
      <alignment horizontal="left" vertical="center" wrapText="1"/>
    </xf>
  </cellXfs>
  <cellStyles count="5">
    <cellStyle name="Comma" xfId="1" builtinId="3"/>
    <cellStyle name="Comma [0]" xfId="2" builtinId="6"/>
    <cellStyle name="Hyperlink" xfId="3" builtinId="8"/>
    <cellStyle name="Normal" xfId="0" builtinId="0"/>
    <cellStyle name="Normal 3" xfId="4" xr:uid="{06D23C99-D900-43D5-825F-875D9166E6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5029200</xdr:colOff>
      <xdr:row>1</xdr:row>
      <xdr:rowOff>152400</xdr:rowOff>
    </xdr:from>
    <xdr:to>
      <xdr:col>1</xdr:col>
      <xdr:colOff>7021287</xdr:colOff>
      <xdr:row>5</xdr:row>
      <xdr:rowOff>171082</xdr:rowOff>
    </xdr:to>
    <xdr:pic>
      <xdr:nvPicPr>
        <xdr:cNvPr id="3" name="Imagen 1">
          <a:extLst>
            <a:ext uri="{FF2B5EF4-FFF2-40B4-BE49-F238E27FC236}">
              <a16:creationId xmlns:a16="http://schemas.microsoft.com/office/drawing/2014/main" id="{44076F82-B238-4243-905C-D629103645E5}"/>
            </a:ext>
          </a:extLst>
        </xdr:cNvPr>
        <xdr:cNvPicPr>
          <a:picLocks noChangeAspect="1"/>
        </xdr:cNvPicPr>
      </xdr:nvPicPr>
      <xdr:blipFill>
        <a:blip xmlns:r="http://schemas.openxmlformats.org/officeDocument/2006/relationships" r:embed="rId1"/>
        <a:stretch>
          <a:fillRect/>
        </a:stretch>
      </xdr:blipFill>
      <xdr:spPr>
        <a:xfrm>
          <a:off x="5204460" y="327660"/>
          <a:ext cx="1992087" cy="7197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1447799</xdr:colOff>
      <xdr:row>1</xdr:row>
      <xdr:rowOff>119743</xdr:rowOff>
    </xdr:from>
    <xdr:to>
      <xdr:col>5</xdr:col>
      <xdr:colOff>348343</xdr:colOff>
      <xdr:row>5</xdr:row>
      <xdr:rowOff>55694</xdr:rowOff>
    </xdr:to>
    <xdr:pic>
      <xdr:nvPicPr>
        <xdr:cNvPr id="2" name="Imagen 1">
          <a:extLst>
            <a:ext uri="{FF2B5EF4-FFF2-40B4-BE49-F238E27FC236}">
              <a16:creationId xmlns:a16="http://schemas.microsoft.com/office/drawing/2014/main" id="{1CCC9382-C865-4EE1-8F0C-59ED88223A0B}"/>
            </a:ext>
          </a:extLst>
        </xdr:cNvPr>
        <xdr:cNvPicPr>
          <a:picLocks noChangeAspect="1"/>
        </xdr:cNvPicPr>
      </xdr:nvPicPr>
      <xdr:blipFill>
        <a:blip xmlns:r="http://schemas.openxmlformats.org/officeDocument/2006/relationships" r:embed="rId1"/>
        <a:stretch>
          <a:fillRect/>
        </a:stretch>
      </xdr:blipFill>
      <xdr:spPr>
        <a:xfrm>
          <a:off x="7358742" y="250372"/>
          <a:ext cx="1992087" cy="7197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326570</xdr:colOff>
      <xdr:row>0</xdr:row>
      <xdr:rowOff>97972</xdr:rowOff>
    </xdr:from>
    <xdr:to>
      <xdr:col>12</xdr:col>
      <xdr:colOff>677633</xdr:colOff>
      <xdr:row>3</xdr:row>
      <xdr:rowOff>119743</xdr:rowOff>
    </xdr:to>
    <xdr:pic>
      <xdr:nvPicPr>
        <xdr:cNvPr id="2" name="Imagen 1">
          <a:extLst>
            <a:ext uri="{FF2B5EF4-FFF2-40B4-BE49-F238E27FC236}">
              <a16:creationId xmlns:a16="http://schemas.microsoft.com/office/drawing/2014/main" id="{789E6966-4302-416D-BE13-545742B7032D}"/>
            </a:ext>
          </a:extLst>
        </xdr:cNvPr>
        <xdr:cNvPicPr>
          <a:picLocks noChangeAspect="1"/>
        </xdr:cNvPicPr>
      </xdr:nvPicPr>
      <xdr:blipFill>
        <a:blip xmlns:r="http://schemas.openxmlformats.org/officeDocument/2006/relationships" r:embed="rId1"/>
        <a:stretch>
          <a:fillRect/>
        </a:stretch>
      </xdr:blipFill>
      <xdr:spPr>
        <a:xfrm>
          <a:off x="14377850" y="97972"/>
          <a:ext cx="1692183" cy="593271"/>
        </a:xfrm>
        <a:prstGeom prst="rect">
          <a:avLst/>
        </a:prstGeom>
      </xdr:spPr>
    </xdr:pic>
    <xdr:clientData/>
  </xdr:twoCellAnchor>
  <xdr:twoCellAnchor editAs="oneCell">
    <xdr:from>
      <xdr:col>3</xdr:col>
      <xdr:colOff>0</xdr:colOff>
      <xdr:row>40</xdr:row>
      <xdr:rowOff>0</xdr:rowOff>
    </xdr:from>
    <xdr:to>
      <xdr:col>3</xdr:col>
      <xdr:colOff>2946763</xdr:colOff>
      <xdr:row>50</xdr:row>
      <xdr:rowOff>21772</xdr:rowOff>
    </xdr:to>
    <xdr:pic>
      <xdr:nvPicPr>
        <xdr:cNvPr id="3" name="Picture 2">
          <a:extLst>
            <a:ext uri="{FF2B5EF4-FFF2-40B4-BE49-F238E27FC236}">
              <a16:creationId xmlns:a16="http://schemas.microsoft.com/office/drawing/2014/main" id="{A7ACFCDB-985B-0E4B-3E74-C20BB52BFCD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947057" y="8273143"/>
          <a:ext cx="2946763" cy="198120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533399</xdr:colOff>
      <xdr:row>0</xdr:row>
      <xdr:rowOff>43543</xdr:rowOff>
    </xdr:from>
    <xdr:to>
      <xdr:col>5</xdr:col>
      <xdr:colOff>914399</xdr:colOff>
      <xdr:row>3</xdr:row>
      <xdr:rowOff>65314</xdr:rowOff>
    </xdr:to>
    <xdr:pic>
      <xdr:nvPicPr>
        <xdr:cNvPr id="2" name="Imagen 1">
          <a:extLst>
            <a:ext uri="{FF2B5EF4-FFF2-40B4-BE49-F238E27FC236}">
              <a16:creationId xmlns:a16="http://schemas.microsoft.com/office/drawing/2014/main" id="{24523545-066D-4A05-9242-EDCBDE077065}"/>
            </a:ext>
          </a:extLst>
        </xdr:cNvPr>
        <xdr:cNvPicPr>
          <a:picLocks noChangeAspect="1"/>
        </xdr:cNvPicPr>
      </xdr:nvPicPr>
      <xdr:blipFill>
        <a:blip xmlns:r="http://schemas.openxmlformats.org/officeDocument/2006/relationships" r:embed="rId1"/>
        <a:stretch>
          <a:fillRect/>
        </a:stretch>
      </xdr:blipFill>
      <xdr:spPr>
        <a:xfrm>
          <a:off x="7848599" y="43543"/>
          <a:ext cx="2125980" cy="593271"/>
        </a:xfrm>
        <a:prstGeom prst="rect">
          <a:avLst/>
        </a:prstGeom>
      </xdr:spPr>
    </xdr:pic>
    <xdr:clientData/>
  </xdr:twoCellAnchor>
  <xdr:twoCellAnchor editAs="oneCell">
    <xdr:from>
      <xdr:col>1</xdr:col>
      <xdr:colOff>272143</xdr:colOff>
      <xdr:row>50</xdr:row>
      <xdr:rowOff>0</xdr:rowOff>
    </xdr:from>
    <xdr:to>
      <xdr:col>2</xdr:col>
      <xdr:colOff>2489563</xdr:colOff>
      <xdr:row>60</xdr:row>
      <xdr:rowOff>21772</xdr:rowOff>
    </xdr:to>
    <xdr:pic>
      <xdr:nvPicPr>
        <xdr:cNvPr id="3" name="Picture 2">
          <a:extLst>
            <a:ext uri="{FF2B5EF4-FFF2-40B4-BE49-F238E27FC236}">
              <a16:creationId xmlns:a16="http://schemas.microsoft.com/office/drawing/2014/main" id="{0F805D89-CFB8-489D-8148-542DA7A952C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664029" y="10646229"/>
          <a:ext cx="2946763" cy="198120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24</xdr:col>
      <xdr:colOff>381000</xdr:colOff>
      <xdr:row>0</xdr:row>
      <xdr:rowOff>65314</xdr:rowOff>
    </xdr:from>
    <xdr:to>
      <xdr:col>26</xdr:col>
      <xdr:colOff>724990</xdr:colOff>
      <xdr:row>3</xdr:row>
      <xdr:rowOff>152400</xdr:rowOff>
    </xdr:to>
    <xdr:pic>
      <xdr:nvPicPr>
        <xdr:cNvPr id="2" name="Imagen 1">
          <a:extLst>
            <a:ext uri="{FF2B5EF4-FFF2-40B4-BE49-F238E27FC236}">
              <a16:creationId xmlns:a16="http://schemas.microsoft.com/office/drawing/2014/main" id="{C3375F21-4E18-45D8-A092-9FE96AE70A3F}"/>
            </a:ext>
          </a:extLst>
        </xdr:cNvPr>
        <xdr:cNvPicPr>
          <a:picLocks noChangeAspect="1"/>
        </xdr:cNvPicPr>
      </xdr:nvPicPr>
      <xdr:blipFill>
        <a:blip xmlns:r="http://schemas.openxmlformats.org/officeDocument/2006/relationships" r:embed="rId1"/>
        <a:stretch>
          <a:fillRect/>
        </a:stretch>
      </xdr:blipFill>
      <xdr:spPr>
        <a:xfrm>
          <a:off x="16527780" y="65314"/>
          <a:ext cx="2119450" cy="612866"/>
        </a:xfrm>
        <a:prstGeom prst="rect">
          <a:avLst/>
        </a:prstGeom>
      </xdr:spPr>
    </xdr:pic>
    <xdr:clientData/>
  </xdr:twoCellAnchor>
  <xdr:twoCellAnchor editAs="oneCell">
    <xdr:from>
      <xdr:col>2</xdr:col>
      <xdr:colOff>217714</xdr:colOff>
      <xdr:row>26</xdr:row>
      <xdr:rowOff>21771</xdr:rowOff>
    </xdr:from>
    <xdr:to>
      <xdr:col>3</xdr:col>
      <xdr:colOff>943791</xdr:colOff>
      <xdr:row>37</xdr:row>
      <xdr:rowOff>87086</xdr:rowOff>
    </xdr:to>
    <xdr:pic>
      <xdr:nvPicPr>
        <xdr:cNvPr id="3" name="Picture 2">
          <a:extLst>
            <a:ext uri="{FF2B5EF4-FFF2-40B4-BE49-F238E27FC236}">
              <a16:creationId xmlns:a16="http://schemas.microsoft.com/office/drawing/2014/main" id="{342ACE1C-8D5C-4251-B9A4-3FA045E8956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1055914" y="5442857"/>
          <a:ext cx="2946763" cy="198120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2013858</xdr:colOff>
      <xdr:row>0</xdr:row>
      <xdr:rowOff>87086</xdr:rowOff>
    </xdr:from>
    <xdr:to>
      <xdr:col>3</xdr:col>
      <xdr:colOff>1687288</xdr:colOff>
      <xdr:row>3</xdr:row>
      <xdr:rowOff>108857</xdr:rowOff>
    </xdr:to>
    <xdr:pic>
      <xdr:nvPicPr>
        <xdr:cNvPr id="2" name="Imagen 1">
          <a:extLst>
            <a:ext uri="{FF2B5EF4-FFF2-40B4-BE49-F238E27FC236}">
              <a16:creationId xmlns:a16="http://schemas.microsoft.com/office/drawing/2014/main" id="{0EA10182-BE56-4A45-BA56-12A733143FB4}"/>
            </a:ext>
          </a:extLst>
        </xdr:cNvPr>
        <xdr:cNvPicPr>
          <a:picLocks noChangeAspect="1"/>
        </xdr:cNvPicPr>
      </xdr:nvPicPr>
      <xdr:blipFill>
        <a:blip xmlns:r="http://schemas.openxmlformats.org/officeDocument/2006/relationships" r:embed="rId1"/>
        <a:stretch>
          <a:fillRect/>
        </a:stretch>
      </xdr:blipFill>
      <xdr:spPr>
        <a:xfrm>
          <a:off x="8597538" y="87086"/>
          <a:ext cx="2119449" cy="593271"/>
        </a:xfrm>
        <a:prstGeom prst="rect">
          <a:avLst/>
        </a:prstGeom>
      </xdr:spPr>
    </xdr:pic>
    <xdr:clientData/>
  </xdr:twoCellAnchor>
  <xdr:oneCellAnchor>
    <xdr:from>
      <xdr:col>8</xdr:col>
      <xdr:colOff>0</xdr:colOff>
      <xdr:row>0</xdr:row>
      <xdr:rowOff>87086</xdr:rowOff>
    </xdr:from>
    <xdr:ext cx="2051958" cy="593271"/>
    <xdr:pic>
      <xdr:nvPicPr>
        <xdr:cNvPr id="3" name="Imagen 2">
          <a:extLst>
            <a:ext uri="{FF2B5EF4-FFF2-40B4-BE49-F238E27FC236}">
              <a16:creationId xmlns:a16="http://schemas.microsoft.com/office/drawing/2014/main" id="{2342BBC0-1C62-45C5-8202-1D592415F345}"/>
            </a:ext>
          </a:extLst>
        </xdr:cNvPr>
        <xdr:cNvPicPr>
          <a:picLocks noChangeAspect="1"/>
        </xdr:cNvPicPr>
      </xdr:nvPicPr>
      <xdr:blipFill>
        <a:blip xmlns:r="http://schemas.openxmlformats.org/officeDocument/2006/relationships" r:embed="rId1"/>
        <a:stretch>
          <a:fillRect/>
        </a:stretch>
      </xdr:blipFill>
      <xdr:spPr>
        <a:xfrm>
          <a:off x="12024360" y="87086"/>
          <a:ext cx="2051958" cy="593271"/>
        </a:xfrm>
        <a:prstGeom prst="rect">
          <a:avLst/>
        </a:prstGeom>
      </xdr:spPr>
    </xdr:pic>
    <xdr:clientData/>
  </xdr:oneCellAnchor>
  <xdr:twoCellAnchor editAs="oneCell">
    <xdr:from>
      <xdr:col>1</xdr:col>
      <xdr:colOff>119743</xdr:colOff>
      <xdr:row>40</xdr:row>
      <xdr:rowOff>43543</xdr:rowOff>
    </xdr:from>
    <xdr:to>
      <xdr:col>1</xdr:col>
      <xdr:colOff>3066506</xdr:colOff>
      <xdr:row>51</xdr:row>
      <xdr:rowOff>21772</xdr:rowOff>
    </xdr:to>
    <xdr:pic>
      <xdr:nvPicPr>
        <xdr:cNvPr id="4" name="Picture 3">
          <a:extLst>
            <a:ext uri="{FF2B5EF4-FFF2-40B4-BE49-F238E27FC236}">
              <a16:creationId xmlns:a16="http://schemas.microsoft.com/office/drawing/2014/main" id="{900CAFBE-6B31-4D97-855D-F2B05C9908D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511629" y="8588829"/>
          <a:ext cx="2946763" cy="1981200"/>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267789</xdr:colOff>
      <xdr:row>1</xdr:row>
      <xdr:rowOff>84909</xdr:rowOff>
    </xdr:from>
    <xdr:to>
      <xdr:col>1</xdr:col>
      <xdr:colOff>2383972</xdr:colOff>
      <xdr:row>2</xdr:row>
      <xdr:rowOff>493123</xdr:rowOff>
    </xdr:to>
    <xdr:pic>
      <xdr:nvPicPr>
        <xdr:cNvPr id="2" name="Imagen 1">
          <a:extLst>
            <a:ext uri="{FF2B5EF4-FFF2-40B4-BE49-F238E27FC236}">
              <a16:creationId xmlns:a16="http://schemas.microsoft.com/office/drawing/2014/main" id="{ABCD21AB-F473-4519-9E57-838F7D5D47FC}"/>
            </a:ext>
          </a:extLst>
        </xdr:cNvPr>
        <xdr:cNvPicPr>
          <a:picLocks noChangeAspect="1"/>
        </xdr:cNvPicPr>
      </xdr:nvPicPr>
      <xdr:blipFill>
        <a:blip xmlns:r="http://schemas.openxmlformats.org/officeDocument/2006/relationships" r:embed="rId1"/>
        <a:stretch>
          <a:fillRect/>
        </a:stretch>
      </xdr:blipFill>
      <xdr:spPr>
        <a:xfrm>
          <a:off x="511629" y="275409"/>
          <a:ext cx="2116183" cy="598714"/>
        </a:xfrm>
        <a:prstGeom prst="rect">
          <a:avLst/>
        </a:prstGeom>
      </xdr:spPr>
    </xdr:pic>
    <xdr:clientData/>
  </xdr:twoCellAnchor>
  <xdr:twoCellAnchor editAs="oneCell">
    <xdr:from>
      <xdr:col>1</xdr:col>
      <xdr:colOff>283029</xdr:colOff>
      <xdr:row>604</xdr:row>
      <xdr:rowOff>97972</xdr:rowOff>
    </xdr:from>
    <xdr:to>
      <xdr:col>2</xdr:col>
      <xdr:colOff>747849</xdr:colOff>
      <xdr:row>615</xdr:row>
      <xdr:rowOff>163286</xdr:rowOff>
    </xdr:to>
    <xdr:pic>
      <xdr:nvPicPr>
        <xdr:cNvPr id="3" name="Picture 2">
          <a:extLst>
            <a:ext uri="{FF2B5EF4-FFF2-40B4-BE49-F238E27FC236}">
              <a16:creationId xmlns:a16="http://schemas.microsoft.com/office/drawing/2014/main" id="{6E47B7A2-B4C8-478A-8365-D85CCDCF7DB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522515" y="126426686"/>
          <a:ext cx="2946763" cy="1981200"/>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260169</xdr:colOff>
      <xdr:row>0</xdr:row>
      <xdr:rowOff>31569</xdr:rowOff>
    </xdr:from>
    <xdr:to>
      <xdr:col>8</xdr:col>
      <xdr:colOff>210094</xdr:colOff>
      <xdr:row>5</xdr:row>
      <xdr:rowOff>7620</xdr:rowOff>
    </xdr:to>
    <xdr:pic>
      <xdr:nvPicPr>
        <xdr:cNvPr id="2" name="Imagen 1">
          <a:extLst>
            <a:ext uri="{FF2B5EF4-FFF2-40B4-BE49-F238E27FC236}">
              <a16:creationId xmlns:a16="http://schemas.microsoft.com/office/drawing/2014/main" id="{DEFBFCEE-8AC5-4F73-B265-5BE16E0D6586}"/>
            </a:ext>
          </a:extLst>
        </xdr:cNvPr>
        <xdr:cNvPicPr>
          <a:picLocks noChangeAspect="1"/>
        </xdr:cNvPicPr>
      </xdr:nvPicPr>
      <xdr:blipFill>
        <a:blip xmlns:r="http://schemas.openxmlformats.org/officeDocument/2006/relationships" r:embed="rId1"/>
        <a:stretch>
          <a:fillRect/>
        </a:stretch>
      </xdr:blipFill>
      <xdr:spPr>
        <a:xfrm>
          <a:off x="10813869" y="31569"/>
          <a:ext cx="2116183" cy="852351"/>
        </a:xfrm>
        <a:prstGeom prst="rect">
          <a:avLst/>
        </a:prstGeom>
      </xdr:spPr>
    </xdr:pic>
    <xdr:clientData/>
  </xdr:twoCellAnchor>
  <xdr:twoCellAnchor editAs="oneCell">
    <xdr:from>
      <xdr:col>1</xdr:col>
      <xdr:colOff>0</xdr:colOff>
      <xdr:row>44</xdr:row>
      <xdr:rowOff>0</xdr:rowOff>
    </xdr:from>
    <xdr:to>
      <xdr:col>2</xdr:col>
      <xdr:colOff>62049</xdr:colOff>
      <xdr:row>55</xdr:row>
      <xdr:rowOff>65315</xdr:rowOff>
    </xdr:to>
    <xdr:pic>
      <xdr:nvPicPr>
        <xdr:cNvPr id="3" name="Picture 2">
          <a:extLst>
            <a:ext uri="{FF2B5EF4-FFF2-40B4-BE49-F238E27FC236}">
              <a16:creationId xmlns:a16="http://schemas.microsoft.com/office/drawing/2014/main" id="{1E03821F-9988-4D5D-99B5-6C075F45499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609600" y="8284029"/>
          <a:ext cx="2946763" cy="198120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hared%20drives/PY%20TIPEO/Familiar%20CASA%20DE%20BOLSA/Informes%202023/Familiar%20Casa%20de%20Bolsa%20S.A.%20-%20Estados%20financieros%20intermedios%2031.12.2023%20valor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G"/>
      <sheetName val="BG"/>
      <sheetName val="ER"/>
      <sheetName val="EVPN"/>
      <sheetName val="EFE"/>
      <sheetName val="Nota I"/>
      <sheetName val="Nota II"/>
      <sheetName val="1.Saldo titulos renta fija"/>
      <sheetName val="2.Intereses reconocidos 2023"/>
      <sheetName val="3.gastos bancarios"/>
      <sheetName val="3.Balance "/>
      <sheetName val="4. Auxiliar dif. de cambio"/>
      <sheetName val="5.Aux EFE"/>
      <sheetName val="Sheet1"/>
    </sheetNames>
    <sheetDataSet>
      <sheetData sheetId="0"/>
      <sheetData sheetId="1"/>
      <sheetData sheetId="2">
        <row r="4">
          <cell r="B4" t="str">
            <v>FAMILIAR CASA DE BOLSA S.A.</v>
          </cell>
        </row>
      </sheetData>
      <sheetData sheetId="3">
        <row r="4">
          <cell r="B4" t="str">
            <v>FAMILIAR CASA DE BOLSA S.A.</v>
          </cell>
        </row>
      </sheetData>
      <sheetData sheetId="4">
        <row r="4">
          <cell r="A4" t="str">
            <v>FAMILIAR CASA DE BOLSA S.A.</v>
          </cell>
        </row>
        <row r="20">
          <cell r="Y20">
            <v>17719541369.238159</v>
          </cell>
        </row>
      </sheetData>
      <sheetData sheetId="5"/>
      <sheetData sheetId="6"/>
      <sheetData sheetId="7"/>
      <sheetData sheetId="8"/>
      <sheetData sheetId="9"/>
      <sheetData sheetId="10"/>
      <sheetData sheetId="11"/>
      <sheetData sheetId="12"/>
      <sheetData sheetId="13">
        <row r="3">
          <cell r="N3">
            <v>-9867254830.7380981</v>
          </cell>
        </row>
      </sheetData>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www.familiarcb.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5E80E-B84E-4B77-8951-A70E847749BB}">
  <sheetPr>
    <tabColor theme="4" tint="0.59999389629810485"/>
  </sheetPr>
  <dimension ref="B2:B34"/>
  <sheetViews>
    <sheetView showGridLines="0" workbookViewId="0">
      <selection activeCell="B15" sqref="B15"/>
    </sheetView>
  </sheetViews>
  <sheetFormatPr defaultColWidth="12.5546875" defaultRowHeight="13.8" x14ac:dyDescent="0.25"/>
  <cols>
    <col min="1" max="1" width="2.5546875" style="249" customWidth="1"/>
    <col min="2" max="2" width="105.6640625" style="249" customWidth="1"/>
    <col min="3" max="249" width="10.44140625" style="249" customWidth="1"/>
    <col min="250" max="1024" width="12.44140625" style="249" customWidth="1"/>
    <col min="1025" max="1025" width="12.5546875" style="249" customWidth="1"/>
    <col min="1026" max="16384" width="12.5546875" style="249"/>
  </cols>
  <sheetData>
    <row r="2" spans="2:2" x14ac:dyDescent="0.25">
      <c r="B2" s="242"/>
    </row>
    <row r="3" spans="2:2" x14ac:dyDescent="0.25">
      <c r="B3" s="243"/>
    </row>
    <row r="4" spans="2:2" x14ac:dyDescent="0.25">
      <c r="B4" s="242"/>
    </row>
    <row r="5" spans="2:2" x14ac:dyDescent="0.25">
      <c r="B5" s="242"/>
    </row>
    <row r="6" spans="2:2" x14ac:dyDescent="0.25">
      <c r="B6" s="242"/>
    </row>
    <row r="7" spans="2:2" x14ac:dyDescent="0.25">
      <c r="B7" s="242"/>
    </row>
    <row r="8" spans="2:2" ht="14.4" x14ac:dyDescent="0.3">
      <c r="B8" s="244" t="s">
        <v>1</v>
      </c>
    </row>
    <row r="9" spans="2:2" ht="14.4" x14ac:dyDescent="0.3">
      <c r="B9" s="245"/>
    </row>
    <row r="10" spans="2:2" ht="14.4" x14ac:dyDescent="0.3">
      <c r="B10" s="245"/>
    </row>
    <row r="11" spans="2:2" ht="14.4" x14ac:dyDescent="0.3">
      <c r="B11" s="245"/>
    </row>
    <row r="12" spans="2:2" ht="14.4" x14ac:dyDescent="0.3">
      <c r="B12" s="245"/>
    </row>
    <row r="13" spans="2:2" ht="14.4" x14ac:dyDescent="0.3">
      <c r="B13" s="245"/>
    </row>
    <row r="14" spans="2:2" ht="18" x14ac:dyDescent="0.35">
      <c r="B14" s="246" t="s">
        <v>658</v>
      </c>
    </row>
    <row r="15" spans="2:2" ht="28.8" x14ac:dyDescent="0.3">
      <c r="B15" s="364" t="s">
        <v>652</v>
      </c>
    </row>
    <row r="16" spans="2:2" ht="14.4" x14ac:dyDescent="0.3">
      <c r="B16" s="245"/>
    </row>
    <row r="17" spans="2:2" ht="14.4" x14ac:dyDescent="0.3">
      <c r="B17" s="245"/>
    </row>
    <row r="18" spans="2:2" ht="14.4" x14ac:dyDescent="0.3">
      <c r="B18" s="245"/>
    </row>
    <row r="19" spans="2:2" ht="14.4" x14ac:dyDescent="0.3">
      <c r="B19" s="245"/>
    </row>
    <row r="20" spans="2:2" ht="14.4" x14ac:dyDescent="0.3">
      <c r="B20" s="245"/>
    </row>
    <row r="21" spans="2:2" ht="14.4" x14ac:dyDescent="0.3">
      <c r="B21" s="245"/>
    </row>
    <row r="22" spans="2:2" ht="14.4" x14ac:dyDescent="0.3">
      <c r="B22" s="245"/>
    </row>
    <row r="23" spans="2:2" ht="14.4" x14ac:dyDescent="0.3">
      <c r="B23" s="245"/>
    </row>
    <row r="24" spans="2:2" ht="14.4" x14ac:dyDescent="0.3">
      <c r="B24" s="245"/>
    </row>
    <row r="25" spans="2:2" ht="14.4" x14ac:dyDescent="0.3">
      <c r="B25" s="245"/>
    </row>
    <row r="26" spans="2:2" ht="14.4" x14ac:dyDescent="0.3">
      <c r="B26" s="245"/>
    </row>
    <row r="27" spans="2:2" ht="14.4" x14ac:dyDescent="0.3">
      <c r="B27" s="245"/>
    </row>
    <row r="28" spans="2:2" ht="14.4" x14ac:dyDescent="0.3">
      <c r="B28" s="245"/>
    </row>
    <row r="29" spans="2:2" ht="14.4" x14ac:dyDescent="0.3">
      <c r="B29" s="245"/>
    </row>
    <row r="30" spans="2:2" ht="14.4" x14ac:dyDescent="0.3">
      <c r="B30" s="250" t="s">
        <v>657</v>
      </c>
    </row>
    <row r="31" spans="2:2" ht="14.4" x14ac:dyDescent="0.3">
      <c r="B31" s="250" t="s">
        <v>649</v>
      </c>
    </row>
    <row r="32" spans="2:2" ht="14.4" x14ac:dyDescent="0.3">
      <c r="B32" s="247"/>
    </row>
    <row r="33" spans="2:2" ht="26.4" x14ac:dyDescent="0.3">
      <c r="B33" s="248" t="s">
        <v>656</v>
      </c>
    </row>
    <row r="34" spans="2:2" x14ac:dyDescent="0.25">
      <c r="B34" s="242"/>
    </row>
  </sheetData>
  <pageMargins left="0.70000000000000007" right="0.70000000000000007" top="1.1437007874015752" bottom="1.1437007874015752" header="0.75000000000000011" footer="0.75000000000000011"/>
  <pageSetup paperSize="9" fitToWidth="0" fitToHeight="0" orientation="portrait" horizont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FA6E0-6F0D-437C-BC87-F5CFF57C178F}">
  <sheetPr>
    <tabColor theme="4" tint="0.59999389629810485"/>
  </sheetPr>
  <dimension ref="A4:U30"/>
  <sheetViews>
    <sheetView showGridLines="0" zoomScale="80" zoomScaleNormal="80" workbookViewId="0">
      <selection activeCell="B21" sqref="B21"/>
    </sheetView>
  </sheetViews>
  <sheetFormatPr defaultColWidth="11.44140625" defaultRowHeight="13.2" x14ac:dyDescent="0.25"/>
  <cols>
    <col min="1" max="1" width="19" style="1" customWidth="1"/>
    <col min="2" max="2" width="31.5546875" style="1" customWidth="1"/>
    <col min="3" max="3" width="56.5546875" style="1" customWidth="1"/>
    <col min="4" max="4" width="14.88671875" style="5" customWidth="1"/>
    <col min="5" max="5" width="18.109375" style="1" customWidth="1"/>
    <col min="6" max="6" width="6.6640625" style="1" bestFit="1" customWidth="1"/>
    <col min="7" max="18" width="11.44140625" style="1"/>
    <col min="19" max="21" width="11.44140625" style="4"/>
    <col min="22" max="16384" width="11.44140625" style="1"/>
  </cols>
  <sheetData>
    <row r="4" spans="1:20" s="4" customFormat="1" x14ac:dyDescent="0.25">
      <c r="A4" s="1"/>
      <c r="B4" s="2" t="s">
        <v>0</v>
      </c>
      <c r="C4" s="3" t="s">
        <v>1</v>
      </c>
      <c r="D4" s="1"/>
      <c r="E4" s="1"/>
      <c r="F4" s="1"/>
      <c r="G4" s="1"/>
      <c r="H4" s="1"/>
      <c r="I4" s="1"/>
      <c r="J4" s="1"/>
      <c r="K4" s="1"/>
      <c r="L4" s="1"/>
      <c r="M4" s="1"/>
      <c r="N4" s="1"/>
      <c r="O4" s="1"/>
      <c r="P4" s="1"/>
      <c r="Q4" s="1"/>
      <c r="R4" s="1"/>
    </row>
    <row r="5" spans="1:20" s="4" customFormat="1" x14ac:dyDescent="0.25">
      <c r="A5" s="1"/>
      <c r="B5" s="1"/>
      <c r="C5" s="1"/>
      <c r="D5" s="5"/>
      <c r="E5" s="1"/>
      <c r="F5" s="6"/>
      <c r="G5" s="6"/>
      <c r="H5" s="6"/>
      <c r="I5" s="6"/>
      <c r="J5" s="6"/>
      <c r="K5" s="6"/>
      <c r="L5" s="6"/>
      <c r="M5" s="6"/>
      <c r="N5" s="6"/>
      <c r="O5" s="1"/>
      <c r="P5" s="1"/>
      <c r="Q5" s="1"/>
      <c r="R5" s="1"/>
      <c r="S5" s="4">
        <v>1</v>
      </c>
      <c r="T5" s="4" t="s">
        <v>2</v>
      </c>
    </row>
    <row r="6" spans="1:20" s="4" customFormat="1" x14ac:dyDescent="0.25">
      <c r="A6" s="1"/>
      <c r="B6" s="1"/>
      <c r="C6" s="1"/>
      <c r="D6" s="5"/>
      <c r="E6" s="1"/>
      <c r="F6" s="6"/>
      <c r="G6" s="6"/>
      <c r="H6" s="6"/>
      <c r="I6" s="6"/>
      <c r="J6" s="6"/>
      <c r="K6" s="6"/>
      <c r="L6" s="6"/>
      <c r="M6" s="6"/>
      <c r="N6" s="6"/>
      <c r="O6" s="1"/>
      <c r="P6" s="1"/>
      <c r="Q6" s="1"/>
      <c r="R6" s="1"/>
      <c r="S6" s="4">
        <v>2</v>
      </c>
      <c r="T6" s="4" t="s">
        <v>3</v>
      </c>
    </row>
    <row r="7" spans="1:20" s="4" customFormat="1" x14ac:dyDescent="0.25">
      <c r="A7" s="1"/>
      <c r="B7" s="1"/>
      <c r="C7" s="1"/>
      <c r="D7" s="5"/>
      <c r="E7" s="1"/>
      <c r="F7" s="6"/>
      <c r="G7" s="6"/>
      <c r="H7" s="6"/>
      <c r="I7" s="6"/>
      <c r="J7" s="6"/>
      <c r="K7" s="6"/>
      <c r="L7" s="6"/>
      <c r="M7" s="6"/>
      <c r="N7" s="6"/>
      <c r="O7" s="1"/>
      <c r="P7" s="1"/>
      <c r="Q7" s="1"/>
      <c r="R7" s="1"/>
      <c r="S7" s="4">
        <v>3</v>
      </c>
      <c r="T7" s="4" t="s">
        <v>4</v>
      </c>
    </row>
    <row r="8" spans="1:20" s="4" customFormat="1" x14ac:dyDescent="0.25">
      <c r="A8" s="1"/>
      <c r="B8" s="2" t="s">
        <v>6</v>
      </c>
      <c r="C8" s="1"/>
      <c r="D8" s="5"/>
      <c r="E8" s="1"/>
      <c r="F8" s="6"/>
      <c r="G8" s="6"/>
      <c r="H8" s="6"/>
      <c r="I8" s="6"/>
      <c r="J8" s="6"/>
      <c r="K8" s="6"/>
      <c r="L8" s="6"/>
      <c r="M8" s="6"/>
      <c r="N8" s="6"/>
      <c r="O8" s="1"/>
      <c r="P8" s="1"/>
      <c r="Q8" s="1"/>
      <c r="R8" s="1"/>
      <c r="S8" s="4">
        <v>4</v>
      </c>
      <c r="T8" s="4" t="s">
        <v>5</v>
      </c>
    </row>
    <row r="9" spans="1:20" s="4" customFormat="1" x14ac:dyDescent="0.25">
      <c r="A9" s="1"/>
      <c r="B9" s="7">
        <v>45291</v>
      </c>
      <c r="C9" s="1"/>
      <c r="D9" s="5"/>
      <c r="E9" s="1"/>
      <c r="F9" s="6"/>
      <c r="G9" s="6"/>
      <c r="H9" s="6"/>
      <c r="I9" s="6"/>
      <c r="J9" s="6"/>
      <c r="K9" s="6"/>
      <c r="L9" s="6"/>
      <c r="M9" s="6"/>
      <c r="N9" s="6"/>
      <c r="O9" s="1"/>
      <c r="P9" s="1"/>
      <c r="Q9" s="1"/>
      <c r="R9" s="1"/>
      <c r="S9" s="4">
        <v>5</v>
      </c>
      <c r="T9" s="4" t="s">
        <v>7</v>
      </c>
    </row>
    <row r="10" spans="1:20" s="4" customFormat="1" ht="12.75" hidden="1" customHeight="1" x14ac:dyDescent="0.25">
      <c r="A10" s="8"/>
      <c r="B10" s="8"/>
      <c r="C10" s="8"/>
      <c r="D10" s="9"/>
      <c r="E10" s="1"/>
      <c r="F10" s="6"/>
      <c r="G10" s="6"/>
      <c r="H10" s="6"/>
      <c r="I10" s="6"/>
      <c r="J10" s="6"/>
      <c r="K10" s="6"/>
      <c r="L10" s="6"/>
      <c r="M10" s="6"/>
      <c r="N10" s="6"/>
      <c r="O10" s="1"/>
      <c r="P10" s="1"/>
      <c r="Q10" s="1"/>
      <c r="R10" s="1"/>
      <c r="S10" s="4">
        <v>6</v>
      </c>
      <c r="T10" s="4" t="s">
        <v>8</v>
      </c>
    </row>
    <row r="11" spans="1:20" s="4" customFormat="1" x14ac:dyDescent="0.25">
      <c r="A11" s="10"/>
      <c r="B11" s="1"/>
      <c r="C11" s="1"/>
      <c r="D11" s="5"/>
      <c r="E11" s="1"/>
      <c r="F11" s="365"/>
      <c r="G11" s="365"/>
      <c r="H11" s="365"/>
      <c r="I11" s="365"/>
      <c r="J11" s="365"/>
      <c r="K11" s="365"/>
      <c r="L11" s="365"/>
      <c r="M11" s="365"/>
      <c r="N11" s="6"/>
      <c r="O11" s="1"/>
      <c r="P11" s="1"/>
      <c r="Q11" s="1"/>
      <c r="R11" s="1"/>
      <c r="S11" s="4">
        <v>7</v>
      </c>
      <c r="T11" s="4" t="s">
        <v>9</v>
      </c>
    </row>
    <row r="12" spans="1:20" s="4" customFormat="1" ht="15" customHeight="1" x14ac:dyDescent="0.25">
      <c r="A12" s="1"/>
      <c r="B12" s="11"/>
      <c r="C12" s="12" t="s">
        <v>10</v>
      </c>
      <c r="D12" s="13" t="s">
        <v>11</v>
      </c>
      <c r="E12" s="1"/>
      <c r="F12" s="365"/>
      <c r="G12" s="365"/>
      <c r="H12" s="365"/>
      <c r="I12" s="365"/>
      <c r="J12" s="365"/>
      <c r="K12" s="365"/>
      <c r="L12" s="365"/>
      <c r="M12" s="365"/>
      <c r="N12" s="6"/>
      <c r="O12" s="1"/>
      <c r="P12" s="1"/>
      <c r="Q12" s="1"/>
      <c r="R12" s="1"/>
      <c r="S12" s="4">
        <v>8</v>
      </c>
      <c r="T12" s="4" t="s">
        <v>12</v>
      </c>
    </row>
    <row r="13" spans="1:20" s="4" customFormat="1" ht="27.6" customHeight="1" x14ac:dyDescent="0.3">
      <c r="A13" s="1"/>
      <c r="B13" s="14" t="s">
        <v>13</v>
      </c>
      <c r="C13" s="15"/>
      <c r="D13" s="16" t="s">
        <v>14</v>
      </c>
      <c r="E13" s="1"/>
      <c r="F13" s="365"/>
      <c r="G13" s="365"/>
      <c r="H13" s="365"/>
      <c r="I13" s="365"/>
      <c r="J13" s="365"/>
      <c r="K13" s="365"/>
      <c r="L13" s="365"/>
      <c r="M13" s="365"/>
      <c r="N13" s="6"/>
      <c r="O13" s="1"/>
      <c r="P13" s="1"/>
      <c r="Q13" s="1"/>
      <c r="R13" s="1"/>
      <c r="S13" s="4">
        <v>9</v>
      </c>
      <c r="T13" s="4" t="s">
        <v>15</v>
      </c>
    </row>
    <row r="14" spans="1:20" s="4" customFormat="1" ht="15" customHeight="1" x14ac:dyDescent="0.25">
      <c r="A14" s="5"/>
      <c r="B14" s="14" t="s">
        <v>16</v>
      </c>
      <c r="C14" s="1"/>
      <c r="D14" s="17" t="s">
        <v>17</v>
      </c>
      <c r="E14" s="1"/>
      <c r="F14" s="6"/>
      <c r="G14" s="6"/>
      <c r="H14" s="6"/>
      <c r="I14" s="6"/>
      <c r="J14" s="6"/>
      <c r="K14" s="6"/>
      <c r="L14" s="6"/>
      <c r="M14" s="6"/>
      <c r="N14" s="6"/>
      <c r="O14" s="1"/>
      <c r="P14" s="1"/>
      <c r="Q14" s="1"/>
      <c r="R14" s="1"/>
      <c r="S14" s="4">
        <v>12</v>
      </c>
      <c r="T14" s="4" t="s">
        <v>18</v>
      </c>
    </row>
    <row r="15" spans="1:20" s="4" customFormat="1" ht="15" customHeight="1" x14ac:dyDescent="0.25">
      <c r="A15" s="5"/>
      <c r="B15" s="14" t="s">
        <v>19</v>
      </c>
      <c r="C15" s="1"/>
      <c r="D15" s="17" t="s">
        <v>20</v>
      </c>
      <c r="E15" s="1"/>
      <c r="F15" s="6"/>
      <c r="G15" s="6"/>
      <c r="H15" s="6"/>
      <c r="I15" s="6"/>
      <c r="J15" s="6"/>
      <c r="K15" s="6"/>
      <c r="L15" s="6"/>
      <c r="M15" s="6"/>
      <c r="N15" s="6"/>
      <c r="O15" s="1"/>
      <c r="P15" s="1"/>
      <c r="Q15" s="1"/>
      <c r="R15" s="1"/>
    </row>
    <row r="16" spans="1:20" s="4" customFormat="1" ht="15" customHeight="1" x14ac:dyDescent="0.25">
      <c r="A16" s="5"/>
      <c r="B16" s="14" t="s">
        <v>21</v>
      </c>
      <c r="C16" s="1"/>
      <c r="D16" s="17" t="s">
        <v>22</v>
      </c>
      <c r="E16" s="1"/>
      <c r="F16" s="6"/>
      <c r="G16" s="6"/>
      <c r="H16" s="6"/>
      <c r="I16" s="6"/>
      <c r="J16" s="6"/>
      <c r="K16" s="6"/>
      <c r="L16" s="6"/>
      <c r="M16" s="6"/>
      <c r="N16" s="6"/>
      <c r="O16" s="1"/>
      <c r="P16" s="1"/>
      <c r="Q16" s="1"/>
      <c r="R16" s="1"/>
    </row>
    <row r="17" spans="1:18" s="4" customFormat="1" ht="15" customHeight="1" x14ac:dyDescent="0.25">
      <c r="A17" s="5"/>
      <c r="B17" s="14" t="s">
        <v>23</v>
      </c>
      <c r="C17" s="1"/>
      <c r="D17" s="17" t="s">
        <v>24</v>
      </c>
      <c r="E17" s="1"/>
      <c r="F17" s="6"/>
      <c r="G17" s="6"/>
      <c r="H17" s="6"/>
      <c r="I17" s="6"/>
      <c r="J17" s="6"/>
      <c r="K17" s="6"/>
      <c r="L17" s="6"/>
      <c r="M17" s="6"/>
      <c r="N17" s="6"/>
      <c r="O17" s="1"/>
      <c r="P17" s="1"/>
      <c r="Q17" s="1"/>
      <c r="R17" s="1"/>
    </row>
    <row r="18" spans="1:18" s="4" customFormat="1" ht="15" customHeight="1" x14ac:dyDescent="0.3">
      <c r="A18" s="5"/>
      <c r="B18" s="14" t="s">
        <v>25</v>
      </c>
      <c r="C18" s="1"/>
      <c r="D18" s="224" t="s">
        <v>286</v>
      </c>
      <c r="E18" s="1"/>
      <c r="F18" s="1"/>
      <c r="G18" s="1"/>
      <c r="H18" s="1"/>
      <c r="I18" s="1"/>
      <c r="J18" s="1"/>
      <c r="K18" s="1"/>
      <c r="L18" s="1"/>
      <c r="M18" s="1"/>
      <c r="N18" s="1"/>
      <c r="O18" s="1"/>
      <c r="P18" s="1"/>
      <c r="Q18" s="1"/>
      <c r="R18" s="1"/>
    </row>
    <row r="19" spans="1:18" s="4" customFormat="1" ht="15" customHeight="1" x14ac:dyDescent="0.3">
      <c r="A19" s="18"/>
      <c r="B19" s="19"/>
      <c r="C19" s="20"/>
      <c r="D19" s="251" t="s">
        <v>611</v>
      </c>
      <c r="E19" s="1"/>
      <c r="F19" s="1"/>
      <c r="G19" s="1"/>
      <c r="H19" s="1"/>
      <c r="I19" s="1"/>
      <c r="J19" s="1"/>
      <c r="K19" s="1"/>
      <c r="L19" s="1"/>
      <c r="M19" s="1"/>
      <c r="N19" s="1"/>
      <c r="O19" s="1"/>
      <c r="P19" s="1"/>
      <c r="Q19" s="1"/>
      <c r="R19" s="1"/>
    </row>
    <row r="22" spans="1:18" x14ac:dyDescent="0.25">
      <c r="B22" s="11" t="s">
        <v>26</v>
      </c>
      <c r="C22" s="12"/>
      <c r="D22" s="13"/>
    </row>
    <row r="23" spans="1:18" x14ac:dyDescent="0.25">
      <c r="B23" s="21"/>
      <c r="D23" s="22"/>
    </row>
    <row r="24" spans="1:18" x14ac:dyDescent="0.25">
      <c r="B24" s="23" t="s">
        <v>27</v>
      </c>
      <c r="C24" s="1" t="s">
        <v>28</v>
      </c>
      <c r="D24" s="22"/>
    </row>
    <row r="25" spans="1:18" x14ac:dyDescent="0.25">
      <c r="B25" s="23"/>
      <c r="D25" s="22"/>
    </row>
    <row r="26" spans="1:18" x14ac:dyDescent="0.25">
      <c r="B26" s="23" t="s">
        <v>29</v>
      </c>
      <c r="C26" s="1" t="s">
        <v>30</v>
      </c>
      <c r="D26" s="22"/>
    </row>
    <row r="27" spans="1:18" x14ac:dyDescent="0.25">
      <c r="B27" s="23"/>
      <c r="D27" s="22"/>
    </row>
    <row r="28" spans="1:18" x14ac:dyDescent="0.25">
      <c r="B28" s="23" t="s">
        <v>31</v>
      </c>
      <c r="C28" s="1" t="s">
        <v>32</v>
      </c>
      <c r="D28" s="22"/>
    </row>
    <row r="29" spans="1:18" x14ac:dyDescent="0.25">
      <c r="B29" s="21"/>
      <c r="D29" s="22"/>
    </row>
    <row r="30" spans="1:18" x14ac:dyDescent="0.25">
      <c r="B30" s="19"/>
      <c r="C30" s="20"/>
      <c r="D30" s="24"/>
    </row>
  </sheetData>
  <mergeCells count="1">
    <mergeCell ref="F11:M13"/>
  </mergeCells>
  <hyperlinks>
    <hyperlink ref="D14" location="BG!A1" display="BG" xr:uid="{B9D96798-036B-48D0-903E-85C47FA0517E}"/>
    <hyperlink ref="D15" location="ER!A1" display="ER" xr:uid="{E9196C68-9BF7-48BB-A40C-51667BB4E6B6}"/>
    <hyperlink ref="D16" location="EVPN!A1" display="EVPN" xr:uid="{ED6D4B9D-A4B7-433D-AFC3-7E3B7325115F}"/>
    <hyperlink ref="D17" location="EFE!A1" display="EFE" xr:uid="{45656E29-EF7D-4140-AF14-197C21E0DD48}"/>
    <hyperlink ref="D13" location="IG!A1" display="IG" xr:uid="{4390FF63-E262-49FF-99B7-BF07DE5B6A79}"/>
    <hyperlink ref="D18" location="'Notas a los EEFF'!A1" display="'Notas a los EEFF'!A1" xr:uid="{18201931-CC0F-44A5-AFB8-E8234E04DC94}"/>
    <hyperlink ref="D19" location="'Anexo I'!A1" display="'Anexo I'!A1" xr:uid="{99C0F832-2EC9-456B-BBEF-35C37A0C1D02}"/>
  </hyperlinks>
  <printOptions horizontalCentered="1"/>
  <pageMargins left="0.39370078740157483" right="0.39370078740157483" top="0.74803149606299213" bottom="0.74803149606299213"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1B092-B1D4-4A84-B483-DACD2967A6CB}">
  <sheetPr>
    <tabColor theme="4" tint="0.59999389629810485"/>
  </sheetPr>
  <dimension ref="B1:L88"/>
  <sheetViews>
    <sheetView showGridLines="0" topLeftCell="A10" zoomScale="70" zoomScaleNormal="70" zoomScaleSheetLayoutView="90" workbookViewId="0">
      <selection activeCell="C19" sqref="C19"/>
    </sheetView>
  </sheetViews>
  <sheetFormatPr defaultColWidth="11.44140625" defaultRowHeight="15" x14ac:dyDescent="0.25"/>
  <cols>
    <col min="1" max="1" width="3.5546875" style="26" customWidth="1"/>
    <col min="2" max="2" width="54" style="26" customWidth="1"/>
    <col min="3" max="3" width="28.6640625" style="26" customWidth="1"/>
    <col min="4" max="4" width="30" style="26" bestFit="1" customWidth="1"/>
    <col min="5" max="5" width="15" style="26" customWidth="1"/>
    <col min="6" max="6" width="29.6640625" style="26" customWidth="1"/>
    <col min="7" max="7" width="19.88671875" style="26" customWidth="1"/>
    <col min="8" max="8" width="22" style="26" customWidth="1"/>
    <col min="9" max="11" width="11.44140625" style="26"/>
    <col min="12" max="12" width="29.5546875" style="40" customWidth="1"/>
    <col min="13" max="16384" width="11.44140625" style="26"/>
  </cols>
  <sheetData>
    <row r="1" spans="2:10" s="25" customFormat="1" ht="10.199999999999999" customHeight="1" x14ac:dyDescent="0.25"/>
    <row r="3" spans="2:10" x14ac:dyDescent="0.25">
      <c r="G3" s="27" t="s">
        <v>33</v>
      </c>
    </row>
    <row r="4" spans="2:10" x14ac:dyDescent="0.25">
      <c r="B4" s="28" t="str">
        <f>+Indice!C4</f>
        <v>FAMILIAR CASA DE BOLSA S.A.</v>
      </c>
      <c r="C4" s="28"/>
      <c r="D4" s="28"/>
      <c r="E4" s="28"/>
      <c r="F4" s="28"/>
      <c r="G4" s="28"/>
      <c r="H4" s="28"/>
      <c r="I4" s="28"/>
    </row>
    <row r="5" spans="2:10" x14ac:dyDescent="0.25">
      <c r="B5" s="28" t="s">
        <v>34</v>
      </c>
      <c r="C5" s="28"/>
      <c r="D5" s="28"/>
      <c r="E5" s="28"/>
      <c r="F5" s="28"/>
      <c r="G5" s="28"/>
      <c r="H5" s="28"/>
      <c r="I5" s="28"/>
    </row>
    <row r="6" spans="2:10" x14ac:dyDescent="0.25">
      <c r="B6" s="26" t="s">
        <v>35</v>
      </c>
      <c r="C6" s="1"/>
      <c r="D6" s="1"/>
      <c r="E6" s="1"/>
      <c r="F6" s="1"/>
      <c r="G6" s="1"/>
      <c r="H6" s="1"/>
      <c r="I6" s="1"/>
    </row>
    <row r="8" spans="2:10" x14ac:dyDescent="0.25">
      <c r="B8" s="29"/>
      <c r="C8" s="29"/>
      <c r="D8" s="29"/>
      <c r="E8" s="29"/>
      <c r="F8" s="29"/>
      <c r="G8" s="29"/>
      <c r="H8" s="29"/>
    </row>
    <row r="9" spans="2:10" x14ac:dyDescent="0.25">
      <c r="B9" s="28" t="s">
        <v>36</v>
      </c>
      <c r="H9" s="30"/>
      <c r="I9" s="30"/>
      <c r="J9" s="30"/>
    </row>
    <row r="10" spans="2:10" x14ac:dyDescent="0.25">
      <c r="H10" s="30"/>
      <c r="I10" s="30"/>
      <c r="J10" s="30"/>
    </row>
    <row r="11" spans="2:10" ht="15" customHeight="1" x14ac:dyDescent="0.25">
      <c r="B11" s="26" t="s">
        <v>37</v>
      </c>
      <c r="C11" s="26" t="s">
        <v>38</v>
      </c>
      <c r="H11" s="31"/>
      <c r="I11" s="30"/>
      <c r="J11" s="30"/>
    </row>
    <row r="12" spans="2:10" ht="15" customHeight="1" x14ac:dyDescent="0.25">
      <c r="B12" s="26" t="s">
        <v>39</v>
      </c>
      <c r="C12" s="26" t="s">
        <v>40</v>
      </c>
      <c r="H12" s="30"/>
      <c r="I12" s="30"/>
      <c r="J12" s="30"/>
    </row>
    <row r="13" spans="2:10" ht="15" customHeight="1" x14ac:dyDescent="0.25">
      <c r="B13" s="26" t="s">
        <v>41</v>
      </c>
      <c r="C13" s="32">
        <v>33</v>
      </c>
      <c r="H13" s="30"/>
      <c r="I13" s="30"/>
      <c r="J13" s="30"/>
    </row>
    <row r="14" spans="2:10" ht="15" customHeight="1" x14ac:dyDescent="0.25">
      <c r="B14" s="26" t="s">
        <v>42</v>
      </c>
      <c r="C14" s="26" t="s">
        <v>43</v>
      </c>
    </row>
    <row r="15" spans="2:10" ht="15" customHeight="1" x14ac:dyDescent="0.25">
      <c r="B15" s="26" t="s">
        <v>44</v>
      </c>
      <c r="C15" s="26" t="s">
        <v>45</v>
      </c>
    </row>
    <row r="16" spans="2:10" ht="15" customHeight="1" x14ac:dyDescent="0.25">
      <c r="B16" s="26" t="s">
        <v>46</v>
      </c>
      <c r="C16" s="26" t="s">
        <v>47</v>
      </c>
    </row>
    <row r="17" spans="2:9" ht="15" customHeight="1" x14ac:dyDescent="0.25">
      <c r="B17" s="26" t="s">
        <v>48</v>
      </c>
      <c r="C17" s="26" t="s">
        <v>49</v>
      </c>
    </row>
    <row r="18" spans="2:9" ht="15" customHeight="1" x14ac:dyDescent="0.25">
      <c r="B18" s="26" t="s">
        <v>50</v>
      </c>
      <c r="C18" s="26" t="s">
        <v>51</v>
      </c>
    </row>
    <row r="19" spans="2:9" ht="15" customHeight="1" x14ac:dyDescent="0.25">
      <c r="B19" s="26" t="s">
        <v>52</v>
      </c>
      <c r="C19" s="26" t="s">
        <v>53</v>
      </c>
    </row>
    <row r="20" spans="2:9" ht="15" customHeight="1" x14ac:dyDescent="0.25">
      <c r="B20" s="26" t="s">
        <v>54</v>
      </c>
      <c r="C20" s="26" t="s">
        <v>43</v>
      </c>
    </row>
    <row r="21" spans="2:9" ht="15" customHeight="1" x14ac:dyDescent="0.25"/>
    <row r="22" spans="2:9" ht="15" customHeight="1" x14ac:dyDescent="0.25">
      <c r="B22" s="28"/>
    </row>
    <row r="23" spans="2:9" x14ac:dyDescent="0.25">
      <c r="B23" s="28" t="s">
        <v>55</v>
      </c>
    </row>
    <row r="24" spans="2:9" ht="15" customHeight="1" x14ac:dyDescent="0.25">
      <c r="B24" s="28"/>
    </row>
    <row r="25" spans="2:9" ht="15" customHeight="1" x14ac:dyDescent="0.25">
      <c r="B25" s="26" t="s">
        <v>56</v>
      </c>
      <c r="C25" s="26" t="s">
        <v>57</v>
      </c>
    </row>
    <row r="26" spans="2:9" ht="15" customHeight="1" x14ac:dyDescent="0.25">
      <c r="B26" s="26" t="s">
        <v>58</v>
      </c>
      <c r="C26" s="26" t="s">
        <v>59</v>
      </c>
    </row>
    <row r="27" spans="2:9" ht="15" customHeight="1" x14ac:dyDescent="0.25">
      <c r="B27" s="26" t="s">
        <v>60</v>
      </c>
      <c r="C27" s="26" t="s">
        <v>49</v>
      </c>
    </row>
    <row r="28" spans="2:9" ht="15" customHeight="1" x14ac:dyDescent="0.25">
      <c r="B28" s="26" t="s">
        <v>56</v>
      </c>
      <c r="C28" s="26" t="s">
        <v>49</v>
      </c>
    </row>
    <row r="29" spans="2:9" ht="15" customHeight="1" x14ac:dyDescent="0.25">
      <c r="B29" s="26" t="s">
        <v>58</v>
      </c>
      <c r="C29" s="26" t="s">
        <v>49</v>
      </c>
    </row>
    <row r="30" spans="2:9" ht="15" customHeight="1" x14ac:dyDescent="0.25">
      <c r="B30" s="28"/>
    </row>
    <row r="31" spans="2:9" ht="15" customHeight="1" x14ac:dyDescent="0.25">
      <c r="B31" s="28" t="s">
        <v>61</v>
      </c>
    </row>
    <row r="32" spans="2:9" ht="15" customHeight="1" x14ac:dyDescent="0.25">
      <c r="B32" s="33"/>
      <c r="C32" s="33"/>
      <c r="D32" s="33"/>
      <c r="E32" s="33"/>
      <c r="F32" s="33"/>
      <c r="G32" s="33"/>
      <c r="H32" s="33"/>
      <c r="I32" s="33"/>
    </row>
    <row r="33" spans="2:9" ht="15" customHeight="1" x14ac:dyDescent="0.25">
      <c r="B33" s="28" t="s">
        <v>62</v>
      </c>
      <c r="D33" s="34"/>
      <c r="E33" s="34"/>
      <c r="F33" s="34"/>
      <c r="G33" s="34"/>
      <c r="H33" s="34"/>
      <c r="I33" s="34"/>
    </row>
    <row r="34" spans="2:9" ht="15" customHeight="1" x14ac:dyDescent="0.25">
      <c r="B34" s="26" t="s">
        <v>63</v>
      </c>
      <c r="C34" s="26" t="s">
        <v>28</v>
      </c>
      <c r="D34" s="34"/>
      <c r="E34" s="34"/>
      <c r="F34" s="34"/>
      <c r="G34" s="34"/>
      <c r="H34" s="34"/>
      <c r="I34" s="34"/>
    </row>
    <row r="35" spans="2:9" ht="15" customHeight="1" x14ac:dyDescent="0.25">
      <c r="B35" s="25" t="s">
        <v>63</v>
      </c>
      <c r="C35" s="25" t="s">
        <v>30</v>
      </c>
      <c r="D35" s="35"/>
      <c r="E35" s="34"/>
      <c r="F35" s="34"/>
      <c r="G35" s="34"/>
      <c r="H35" s="34"/>
      <c r="I35" s="34"/>
    </row>
    <row r="36" spans="2:9" ht="15" customHeight="1" x14ac:dyDescent="0.25">
      <c r="B36" s="36" t="s">
        <v>64</v>
      </c>
      <c r="C36" s="37"/>
      <c r="D36" s="37"/>
      <c r="E36" s="34"/>
      <c r="F36" s="34"/>
      <c r="G36" s="34"/>
      <c r="H36" s="34"/>
      <c r="I36" s="34"/>
    </row>
    <row r="37" spans="2:9" ht="15" customHeight="1" x14ac:dyDescent="0.25">
      <c r="B37" s="25" t="s">
        <v>27</v>
      </c>
      <c r="C37" s="25" t="s">
        <v>28</v>
      </c>
      <c r="D37" s="25"/>
      <c r="E37" s="34"/>
      <c r="F37" s="34"/>
      <c r="G37" s="34"/>
      <c r="H37" s="34"/>
      <c r="I37" s="34"/>
    </row>
    <row r="38" spans="2:9" ht="15" customHeight="1" x14ac:dyDescent="0.25">
      <c r="B38" s="25" t="s">
        <v>29</v>
      </c>
      <c r="C38" s="25" t="s">
        <v>65</v>
      </c>
      <c r="D38" s="25"/>
      <c r="E38" s="34"/>
      <c r="F38" s="34"/>
      <c r="G38" s="34"/>
      <c r="H38" s="34"/>
      <c r="I38" s="34"/>
    </row>
    <row r="39" spans="2:9" ht="15" customHeight="1" x14ac:dyDescent="0.25">
      <c r="B39" s="25" t="s">
        <v>66</v>
      </c>
      <c r="C39" s="25" t="s">
        <v>67</v>
      </c>
      <c r="D39" s="25"/>
      <c r="E39" s="34"/>
      <c r="F39" s="34"/>
      <c r="G39" s="34"/>
      <c r="H39" s="34"/>
      <c r="I39" s="34"/>
    </row>
    <row r="40" spans="2:9" ht="15" customHeight="1" x14ac:dyDescent="0.25">
      <c r="B40" s="35" t="s">
        <v>68</v>
      </c>
      <c r="C40" s="367" t="s">
        <v>69</v>
      </c>
      <c r="D40" s="367"/>
      <c r="E40" s="34"/>
      <c r="F40" s="34"/>
      <c r="G40" s="34"/>
      <c r="H40" s="34"/>
      <c r="I40" s="34"/>
    </row>
    <row r="41" spans="2:9" ht="15" customHeight="1" x14ac:dyDescent="0.25">
      <c r="B41" s="35" t="s">
        <v>70</v>
      </c>
      <c r="C41" s="367" t="s">
        <v>71</v>
      </c>
      <c r="D41" s="367"/>
      <c r="E41" s="34"/>
      <c r="F41" s="34"/>
      <c r="G41" s="34"/>
      <c r="H41" s="34"/>
      <c r="I41" s="34"/>
    </row>
    <row r="42" spans="2:9" ht="15" customHeight="1" x14ac:dyDescent="0.25">
      <c r="B42" s="35" t="s">
        <v>72</v>
      </c>
      <c r="C42" s="367" t="s">
        <v>73</v>
      </c>
      <c r="D42" s="367"/>
      <c r="E42" s="34"/>
      <c r="F42" s="34"/>
      <c r="G42" s="34"/>
      <c r="H42" s="34"/>
      <c r="I42" s="34"/>
    </row>
    <row r="43" spans="2:9" ht="15" customHeight="1" x14ac:dyDescent="0.25">
      <c r="B43" s="36" t="s">
        <v>74</v>
      </c>
      <c r="C43" s="38"/>
      <c r="D43" s="38"/>
      <c r="E43" s="34"/>
      <c r="F43" s="34"/>
      <c r="G43" s="34"/>
      <c r="H43" s="34"/>
      <c r="I43" s="34"/>
    </row>
    <row r="44" spans="2:9" ht="15" customHeight="1" x14ac:dyDescent="0.25">
      <c r="B44" s="35" t="s">
        <v>75</v>
      </c>
      <c r="C44" s="25" t="s">
        <v>28</v>
      </c>
      <c r="D44" s="38"/>
      <c r="E44" s="34"/>
      <c r="F44" s="34"/>
      <c r="G44" s="34"/>
      <c r="H44" s="34"/>
      <c r="I44" s="34"/>
    </row>
    <row r="45" spans="2:9" ht="15" customHeight="1" x14ac:dyDescent="0.25">
      <c r="B45" s="34" t="s">
        <v>76</v>
      </c>
      <c r="C45" s="26" t="s">
        <v>77</v>
      </c>
      <c r="D45" s="39"/>
      <c r="E45" s="34"/>
      <c r="F45" s="34"/>
      <c r="G45" s="34"/>
      <c r="H45" s="34"/>
      <c r="I45" s="34"/>
    </row>
    <row r="46" spans="2:9" ht="15" customHeight="1" x14ac:dyDescent="0.25">
      <c r="B46" s="34"/>
      <c r="C46" s="34"/>
      <c r="D46" s="34"/>
      <c r="E46" s="34"/>
      <c r="F46" s="34"/>
      <c r="G46" s="34"/>
      <c r="H46" s="34"/>
      <c r="I46" s="34"/>
    </row>
    <row r="47" spans="2:9" ht="15" customHeight="1" x14ac:dyDescent="0.25">
      <c r="B47" s="28" t="s">
        <v>78</v>
      </c>
    </row>
    <row r="48" spans="2:9" ht="15" customHeight="1" x14ac:dyDescent="0.25"/>
    <row r="49" spans="2:12" ht="15" customHeight="1" x14ac:dyDescent="0.25">
      <c r="B49" s="28" t="s">
        <v>79</v>
      </c>
    </row>
    <row r="50" spans="2:12" ht="15" customHeight="1" x14ac:dyDescent="0.25">
      <c r="B50" s="366" t="s">
        <v>80</v>
      </c>
      <c r="C50" s="366"/>
      <c r="D50" s="366"/>
      <c r="E50" s="366"/>
      <c r="F50" s="366"/>
      <c r="G50" s="366"/>
      <c r="H50" s="366"/>
      <c r="I50" s="33"/>
    </row>
    <row r="51" spans="2:12" ht="15" customHeight="1" x14ac:dyDescent="0.25">
      <c r="B51" s="26" t="s">
        <v>81</v>
      </c>
      <c r="C51" s="41" t="s">
        <v>82</v>
      </c>
    </row>
    <row r="52" spans="2:12" ht="15" customHeight="1" x14ac:dyDescent="0.25">
      <c r="B52" s="26" t="s">
        <v>83</v>
      </c>
      <c r="C52" s="41" t="s">
        <v>84</v>
      </c>
    </row>
    <row r="53" spans="2:12" ht="15" customHeight="1" x14ac:dyDescent="0.25">
      <c r="B53" s="30" t="s">
        <v>85</v>
      </c>
      <c r="C53" s="41" t="s">
        <v>84</v>
      </c>
      <c r="D53" s="31"/>
      <c r="E53" s="30"/>
      <c r="F53" s="30"/>
      <c r="G53" s="30"/>
      <c r="H53" s="30"/>
      <c r="I53" s="30"/>
      <c r="J53" s="30"/>
      <c r="K53" s="30"/>
    </row>
    <row r="54" spans="2:12" ht="15" customHeight="1" x14ac:dyDescent="0.25">
      <c r="B54" s="26" t="s">
        <v>86</v>
      </c>
      <c r="C54" s="41" t="s">
        <v>87</v>
      </c>
    </row>
    <row r="55" spans="2:12" ht="15" customHeight="1" x14ac:dyDescent="0.25">
      <c r="C55" s="41"/>
    </row>
    <row r="56" spans="2:12" ht="15" customHeight="1" x14ac:dyDescent="0.25">
      <c r="B56" s="368" t="s">
        <v>88</v>
      </c>
      <c r="C56" s="368"/>
      <c r="D56" s="368"/>
      <c r="E56" s="368"/>
      <c r="F56" s="368"/>
      <c r="G56" s="368"/>
      <c r="H56" s="368"/>
      <c r="I56" s="34"/>
    </row>
    <row r="57" spans="2:12" ht="4.95" customHeight="1" x14ac:dyDescent="0.25">
      <c r="B57" s="33"/>
      <c r="C57" s="33"/>
      <c r="D57" s="33"/>
      <c r="E57" s="33"/>
      <c r="F57" s="33"/>
      <c r="G57" s="33"/>
      <c r="H57" s="33"/>
      <c r="I57" s="34"/>
    </row>
    <row r="58" spans="2:12" s="44" customFormat="1" ht="28.95" customHeight="1" x14ac:dyDescent="0.3">
      <c r="B58" s="42" t="s">
        <v>89</v>
      </c>
      <c r="C58" s="42" t="s">
        <v>90</v>
      </c>
      <c r="D58" s="42" t="s">
        <v>91</v>
      </c>
      <c r="E58" s="43" t="s">
        <v>92</v>
      </c>
      <c r="F58" s="42" t="s">
        <v>93</v>
      </c>
      <c r="G58" s="43" t="s">
        <v>94</v>
      </c>
      <c r="H58" s="42" t="s">
        <v>95</v>
      </c>
      <c r="I58" s="45"/>
      <c r="L58" s="46"/>
    </row>
    <row r="59" spans="2:12" ht="15" customHeight="1" x14ac:dyDescent="0.25">
      <c r="B59" s="47">
        <v>1</v>
      </c>
      <c r="C59" s="34" t="s">
        <v>96</v>
      </c>
      <c r="D59" s="48" t="s">
        <v>97</v>
      </c>
      <c r="E59" s="49">
        <v>1000000</v>
      </c>
      <c r="F59" s="34" t="s">
        <v>98</v>
      </c>
      <c r="G59" s="49">
        <v>1000000</v>
      </c>
      <c r="H59" s="49">
        <f>1000000*10000</f>
        <v>10000000000</v>
      </c>
      <c r="I59" s="34"/>
    </row>
    <row r="60" spans="2:12" ht="15" customHeight="1" x14ac:dyDescent="0.25">
      <c r="B60" s="47">
        <v>2</v>
      </c>
      <c r="C60" s="34" t="s">
        <v>99</v>
      </c>
      <c r="D60" s="50" t="s">
        <v>100</v>
      </c>
      <c r="E60" s="51">
        <v>100000</v>
      </c>
      <c r="F60" s="34" t="s">
        <v>98</v>
      </c>
      <c r="G60" s="51">
        <v>100000</v>
      </c>
      <c r="H60" s="51">
        <f>100000*10000</f>
        <v>1000000000</v>
      </c>
      <c r="I60" s="34"/>
      <c r="L60" s="52"/>
    </row>
    <row r="61" spans="2:12" ht="15" customHeight="1" x14ac:dyDescent="0.25">
      <c r="B61" s="53">
        <v>3</v>
      </c>
      <c r="C61" s="54" t="s">
        <v>96</v>
      </c>
      <c r="D61" s="55" t="s">
        <v>101</v>
      </c>
      <c r="E61" s="56">
        <f>425000*2</f>
        <v>850000</v>
      </c>
      <c r="F61" s="54" t="s">
        <v>98</v>
      </c>
      <c r="G61" s="56">
        <f>425000*2</f>
        <v>850000</v>
      </c>
      <c r="H61" s="56">
        <f>850000*10000</f>
        <v>8500000000</v>
      </c>
      <c r="I61" s="34"/>
      <c r="L61" s="52"/>
    </row>
    <row r="62" spans="2:12" s="28" customFormat="1" ht="15" customHeight="1" x14ac:dyDescent="0.25">
      <c r="B62" s="57" t="s">
        <v>102</v>
      </c>
      <c r="C62" s="58"/>
      <c r="D62" s="58"/>
      <c r="E62" s="59">
        <f>SUM(E59:E61)</f>
        <v>1950000</v>
      </c>
      <c r="G62" s="59">
        <f>SUM(G59:G61)</f>
        <v>1950000</v>
      </c>
      <c r="H62" s="59">
        <f>SUM(H59:H61)</f>
        <v>19500000000</v>
      </c>
      <c r="I62" s="58"/>
      <c r="L62" s="60"/>
    </row>
    <row r="63" spans="2:12" s="28" customFormat="1" ht="6" customHeight="1" x14ac:dyDescent="0.25">
      <c r="B63" s="58"/>
      <c r="C63" s="58"/>
      <c r="D63" s="58"/>
      <c r="E63" s="58"/>
      <c r="F63" s="59"/>
      <c r="G63" s="58"/>
      <c r="H63" s="59"/>
      <c r="I63" s="58"/>
      <c r="L63" s="60"/>
    </row>
    <row r="66" spans="2:12" x14ac:dyDescent="0.25">
      <c r="B66" s="368" t="s">
        <v>103</v>
      </c>
      <c r="C66" s="368"/>
      <c r="D66" s="368"/>
      <c r="E66" s="368"/>
      <c r="F66" s="368"/>
      <c r="G66" s="368"/>
      <c r="H66" s="368"/>
    </row>
    <row r="67" spans="2:12" ht="4.95" customHeight="1" x14ac:dyDescent="0.25">
      <c r="B67" s="33"/>
      <c r="C67" s="33"/>
      <c r="D67" s="33"/>
      <c r="E67" s="33"/>
      <c r="F67" s="33"/>
      <c r="G67" s="33"/>
      <c r="H67" s="33"/>
    </row>
    <row r="68" spans="2:12" ht="27.6" x14ac:dyDescent="0.25">
      <c r="B68" s="42" t="s">
        <v>89</v>
      </c>
      <c r="C68" s="42" t="s">
        <v>90</v>
      </c>
      <c r="D68" s="42" t="s">
        <v>91</v>
      </c>
      <c r="E68" s="43" t="s">
        <v>92</v>
      </c>
      <c r="F68" s="42" t="s">
        <v>93</v>
      </c>
      <c r="G68" s="43" t="s">
        <v>94</v>
      </c>
      <c r="H68" s="42" t="s">
        <v>95</v>
      </c>
    </row>
    <row r="69" spans="2:12" ht="15" customHeight="1" x14ac:dyDescent="0.25">
      <c r="B69" s="47">
        <v>1</v>
      </c>
      <c r="C69" s="34" t="s">
        <v>96</v>
      </c>
      <c r="D69" s="48" t="s">
        <v>97</v>
      </c>
      <c r="E69" s="49">
        <v>1000000</v>
      </c>
      <c r="F69" s="34" t="s">
        <v>98</v>
      </c>
      <c r="G69" s="49">
        <v>1000000</v>
      </c>
      <c r="H69" s="49">
        <f>1000000*10000</f>
        <v>10000000000</v>
      </c>
    </row>
    <row r="70" spans="2:12" ht="15" customHeight="1" x14ac:dyDescent="0.25">
      <c r="B70" s="47">
        <v>2</v>
      </c>
      <c r="C70" s="34" t="s">
        <v>99</v>
      </c>
      <c r="D70" s="50" t="s">
        <v>100</v>
      </c>
      <c r="E70" s="51">
        <v>100000</v>
      </c>
      <c r="F70" s="34" t="s">
        <v>98</v>
      </c>
      <c r="G70" s="51">
        <v>100000</v>
      </c>
      <c r="H70" s="51">
        <f>100000*10000</f>
        <v>1000000000</v>
      </c>
      <c r="L70" s="52"/>
    </row>
    <row r="71" spans="2:12" ht="15" customHeight="1" x14ac:dyDescent="0.25">
      <c r="B71" s="53">
        <v>3</v>
      </c>
      <c r="C71" s="54" t="s">
        <v>96</v>
      </c>
      <c r="D71" s="55" t="s">
        <v>101</v>
      </c>
      <c r="E71" s="56">
        <f>425000*2</f>
        <v>850000</v>
      </c>
      <c r="F71" s="54" t="s">
        <v>98</v>
      </c>
      <c r="G71" s="56">
        <f>425000*2</f>
        <v>850000</v>
      </c>
      <c r="H71" s="56">
        <f>850000*10000</f>
        <v>8500000000</v>
      </c>
      <c r="I71" s="34"/>
      <c r="L71" s="52"/>
    </row>
    <row r="72" spans="2:12" x14ac:dyDescent="0.25">
      <c r="B72" s="57" t="s">
        <v>102</v>
      </c>
      <c r="C72" s="58"/>
      <c r="D72" s="58"/>
      <c r="E72" s="59">
        <f>SUM(E69:E71)</f>
        <v>1950000</v>
      </c>
      <c r="F72" s="28"/>
      <c r="G72" s="59">
        <f>SUM(G69:G71)</f>
        <v>1950000</v>
      </c>
      <c r="H72" s="59">
        <f>SUM(H69:H71)</f>
        <v>19500000000</v>
      </c>
    </row>
    <row r="73" spans="2:12" x14ac:dyDescent="0.25">
      <c r="B73" s="58"/>
      <c r="C73" s="58"/>
      <c r="D73" s="58"/>
      <c r="E73" s="58"/>
      <c r="F73" s="59"/>
      <c r="G73" s="58"/>
      <c r="H73" s="59"/>
    </row>
    <row r="75" spans="2:12" x14ac:dyDescent="0.25">
      <c r="B75" s="28" t="s">
        <v>104</v>
      </c>
      <c r="F75" s="30"/>
      <c r="G75" s="30"/>
      <c r="H75" s="30"/>
      <c r="I75" s="30"/>
      <c r="J75" s="30"/>
      <c r="K75" s="30"/>
      <c r="L75" s="61"/>
    </row>
    <row r="76" spans="2:12" x14ac:dyDescent="0.25">
      <c r="B76" s="30"/>
      <c r="F76" s="31"/>
      <c r="G76" s="30"/>
      <c r="H76" s="30"/>
      <c r="I76" s="30"/>
      <c r="J76" s="30"/>
      <c r="K76" s="30"/>
      <c r="L76" s="61"/>
    </row>
    <row r="77" spans="2:12" x14ac:dyDescent="0.25">
      <c r="B77" s="30" t="s">
        <v>105</v>
      </c>
      <c r="C77" s="26" t="s">
        <v>106</v>
      </c>
      <c r="F77" s="31"/>
      <c r="G77" s="30"/>
      <c r="H77" s="30"/>
      <c r="I77" s="30"/>
      <c r="J77" s="30"/>
      <c r="K77" s="30"/>
      <c r="L77" s="61"/>
    </row>
    <row r="78" spans="2:12" x14ac:dyDescent="0.25">
      <c r="B78" s="30" t="s">
        <v>107</v>
      </c>
      <c r="C78" s="26" t="s">
        <v>108</v>
      </c>
      <c r="F78" s="31"/>
      <c r="G78" s="30"/>
      <c r="H78" s="30"/>
      <c r="I78" s="30"/>
      <c r="J78" s="30"/>
      <c r="K78" s="30"/>
      <c r="L78" s="61"/>
    </row>
    <row r="79" spans="2:12" x14ac:dyDescent="0.25">
      <c r="B79" s="62"/>
      <c r="F79" s="31"/>
      <c r="G79" s="30"/>
      <c r="H79" s="30"/>
      <c r="I79" s="30"/>
      <c r="J79" s="30"/>
      <c r="K79" s="30"/>
      <c r="L79" s="61"/>
    </row>
    <row r="80" spans="2:12" x14ac:dyDescent="0.25">
      <c r="B80" s="28" t="s">
        <v>109</v>
      </c>
    </row>
    <row r="81" spans="2:3" x14ac:dyDescent="0.25">
      <c r="B81" s="26" t="s">
        <v>110</v>
      </c>
    </row>
    <row r="82" spans="2:3" x14ac:dyDescent="0.25">
      <c r="B82" s="26" t="s">
        <v>111</v>
      </c>
    </row>
    <row r="83" spans="2:3" x14ac:dyDescent="0.25">
      <c r="B83" s="26" t="s">
        <v>112</v>
      </c>
    </row>
    <row r="84" spans="2:3" x14ac:dyDescent="0.25">
      <c r="B84" s="26" t="s">
        <v>113</v>
      </c>
    </row>
    <row r="85" spans="2:3" x14ac:dyDescent="0.25">
      <c r="B85" s="26" t="s">
        <v>114</v>
      </c>
    </row>
    <row r="86" spans="2:3" x14ac:dyDescent="0.25">
      <c r="B86" s="366" t="s">
        <v>115</v>
      </c>
      <c r="C86" s="366"/>
    </row>
    <row r="87" spans="2:3" x14ac:dyDescent="0.25">
      <c r="B87" s="366" t="s">
        <v>116</v>
      </c>
      <c r="C87" s="366"/>
    </row>
    <row r="88" spans="2:3" x14ac:dyDescent="0.25">
      <c r="B88" s="366" t="s">
        <v>117</v>
      </c>
      <c r="C88" s="366"/>
    </row>
  </sheetData>
  <mergeCells count="9">
    <mergeCell ref="B86:C86"/>
    <mergeCell ref="B87:C87"/>
    <mergeCell ref="B88:C88"/>
    <mergeCell ref="C40:D40"/>
    <mergeCell ref="C41:D41"/>
    <mergeCell ref="C42:D42"/>
    <mergeCell ref="B50:H50"/>
    <mergeCell ref="B56:H56"/>
    <mergeCell ref="B66:H66"/>
  </mergeCells>
  <hyperlinks>
    <hyperlink ref="G3" location="INDICE!A1" display="Índice" xr:uid="{D33A5CAA-DEE6-4E80-B86E-AEF3A9A8C564}"/>
    <hyperlink ref="C19" r:id="rId1" xr:uid="{AB397981-591D-4715-A83C-B4315E9ACEDF}"/>
  </hyperlinks>
  <printOptions horizontalCentered="1"/>
  <pageMargins left="0.39370078740157483" right="0.39370078740157483" top="0.74803149606299213" bottom="0.74803149606299213" header="0.31496062992125984" footer="0.31496062992125984"/>
  <pageSetup paperSize="9" scale="5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9BD07-DC74-4D38-A4C6-2EB484DB1E06}">
  <sheetPr>
    <tabColor theme="4" tint="0.59999389629810485"/>
  </sheetPr>
  <dimension ref="A1:N58"/>
  <sheetViews>
    <sheetView showGridLines="0" topLeftCell="A11" zoomScale="70" zoomScaleNormal="70" workbookViewId="0">
      <selection activeCell="B39" sqref="B39"/>
    </sheetView>
  </sheetViews>
  <sheetFormatPr defaultColWidth="11.44140625" defaultRowHeight="10.8" x14ac:dyDescent="0.25"/>
  <cols>
    <col min="1" max="2" width="5.6640625" style="63" customWidth="1"/>
    <col min="3" max="3" width="2.33203125" style="63" customWidth="1"/>
    <col min="4" max="4" width="59.44140625" style="63" customWidth="1"/>
    <col min="5" max="5" width="10.6640625" style="67" customWidth="1"/>
    <col min="6" max="6" width="19.5546875" style="66" bestFit="1" customWidth="1"/>
    <col min="7" max="7" width="22" style="66" customWidth="1"/>
    <col min="8" max="8" width="3.5546875" style="63" customWidth="1"/>
    <col min="9" max="9" width="5.6640625" style="63" customWidth="1"/>
    <col min="10" max="10" width="48.88671875" style="63" customWidth="1"/>
    <col min="11" max="11" width="10.6640625" style="63" customWidth="1"/>
    <col min="12" max="12" width="19.5546875" style="63" bestFit="1" customWidth="1"/>
    <col min="13" max="13" width="18.6640625" style="63" bestFit="1" customWidth="1"/>
    <col min="14" max="14" width="13.109375" style="63" bestFit="1" customWidth="1"/>
    <col min="15" max="16384" width="11.44140625" style="63"/>
  </cols>
  <sheetData>
    <row r="1" spans="1:14" ht="15" customHeight="1" x14ac:dyDescent="0.25">
      <c r="D1" s="64"/>
      <c r="E1" s="65" t="s">
        <v>118</v>
      </c>
    </row>
    <row r="2" spans="1:14" ht="15" customHeight="1" x14ac:dyDescent="0.25">
      <c r="N2" s="30"/>
    </row>
    <row r="3" spans="1:14" ht="15" customHeight="1" x14ac:dyDescent="0.25">
      <c r="N3" s="30"/>
    </row>
    <row r="4" spans="1:14" ht="15" customHeight="1" x14ac:dyDescent="0.25">
      <c r="B4" s="370" t="str">
        <f>+IG!B4</f>
        <v>FAMILIAR CASA DE BOLSA S.A.</v>
      </c>
      <c r="C4" s="370"/>
      <c r="D4" s="370"/>
      <c r="E4" s="370"/>
      <c r="F4" s="370"/>
      <c r="G4" s="370"/>
      <c r="H4" s="370"/>
      <c r="I4" s="370"/>
      <c r="J4" s="370"/>
      <c r="K4" s="370"/>
      <c r="L4" s="370"/>
      <c r="M4" s="370"/>
      <c r="N4" s="67"/>
    </row>
    <row r="5" spans="1:14" ht="15" customHeight="1" x14ac:dyDescent="0.25">
      <c r="B5" s="370" t="s">
        <v>119</v>
      </c>
      <c r="C5" s="370"/>
      <c r="D5" s="370"/>
      <c r="E5" s="370"/>
      <c r="F5" s="370"/>
      <c r="G5" s="370"/>
      <c r="H5" s="370"/>
      <c r="I5" s="370"/>
      <c r="J5" s="370"/>
      <c r="K5" s="370"/>
      <c r="L5" s="370"/>
      <c r="M5" s="370"/>
      <c r="N5" s="67"/>
    </row>
    <row r="6" spans="1:14" ht="15" customHeight="1" x14ac:dyDescent="0.25">
      <c r="B6" s="370" t="s">
        <v>652</v>
      </c>
      <c r="C6" s="370"/>
      <c r="D6" s="370"/>
      <c r="E6" s="370"/>
      <c r="F6" s="370"/>
      <c r="G6" s="370"/>
      <c r="H6" s="370"/>
      <c r="I6" s="370"/>
      <c r="J6" s="370"/>
      <c r="K6" s="370"/>
      <c r="L6" s="370"/>
      <c r="M6" s="370"/>
    </row>
    <row r="7" spans="1:14" ht="15" customHeight="1" x14ac:dyDescent="0.25">
      <c r="B7" s="370" t="s">
        <v>120</v>
      </c>
      <c r="C7" s="370"/>
      <c r="D7" s="370"/>
      <c r="E7" s="370"/>
      <c r="F7" s="370"/>
      <c r="G7" s="370"/>
      <c r="H7" s="370"/>
      <c r="I7" s="370"/>
      <c r="J7" s="370"/>
      <c r="K7" s="370"/>
      <c r="L7" s="370"/>
      <c r="M7" s="370"/>
    </row>
    <row r="8" spans="1:14" ht="15" customHeight="1" x14ac:dyDescent="0.3">
      <c r="A8" s="68"/>
      <c r="B8" s="68"/>
      <c r="C8" s="68"/>
      <c r="D8" s="68"/>
      <c r="E8" s="69"/>
      <c r="F8" s="70"/>
      <c r="G8" s="70"/>
    </row>
    <row r="9" spans="1:14" s="174" customFormat="1" ht="53.4" customHeight="1" x14ac:dyDescent="0.3">
      <c r="B9" s="358"/>
      <c r="C9" s="358"/>
      <c r="D9" s="358"/>
      <c r="E9" s="359" t="s">
        <v>121</v>
      </c>
      <c r="F9" s="360" t="s">
        <v>301</v>
      </c>
      <c r="G9" s="360" t="s">
        <v>304</v>
      </c>
      <c r="I9" s="371"/>
      <c r="J9" s="371"/>
      <c r="K9" s="359" t="s">
        <v>121</v>
      </c>
      <c r="L9" s="360" t="s">
        <v>301</v>
      </c>
      <c r="M9" s="360" t="s">
        <v>304</v>
      </c>
    </row>
    <row r="10" spans="1:14" s="73" customFormat="1" ht="15" customHeight="1" x14ac:dyDescent="0.25">
      <c r="B10" s="369" t="s">
        <v>122</v>
      </c>
      <c r="C10" s="369"/>
      <c r="D10" s="369"/>
      <c r="E10" s="74"/>
      <c r="F10" s="75"/>
      <c r="G10" s="75"/>
      <c r="I10" s="76" t="s">
        <v>123</v>
      </c>
    </row>
    <row r="11" spans="1:14" s="73" customFormat="1" ht="15" customHeight="1" x14ac:dyDescent="0.25">
      <c r="B11" s="77" t="s">
        <v>124</v>
      </c>
      <c r="E11" s="78"/>
      <c r="F11" s="75"/>
      <c r="G11" s="79"/>
      <c r="I11" s="77" t="s">
        <v>125</v>
      </c>
      <c r="K11" s="80"/>
      <c r="L11" s="81">
        <v>-1</v>
      </c>
      <c r="M11" s="79"/>
    </row>
    <row r="12" spans="1:14" s="73" customFormat="1" ht="15" customHeight="1" x14ac:dyDescent="0.25">
      <c r="C12" s="373" t="s">
        <v>126</v>
      </c>
      <c r="D12" s="373"/>
      <c r="E12" s="80" t="s">
        <v>127</v>
      </c>
      <c r="F12" s="82">
        <v>243193502</v>
      </c>
      <c r="G12" s="82">
        <v>10100000000</v>
      </c>
      <c r="J12" s="76" t="s">
        <v>128</v>
      </c>
      <c r="K12" s="80"/>
      <c r="L12" s="82">
        <v>130134336</v>
      </c>
      <c r="M12" s="83" t="s">
        <v>129</v>
      </c>
    </row>
    <row r="13" spans="1:14" s="73" customFormat="1" ht="15" customHeight="1" x14ac:dyDescent="0.25">
      <c r="D13" s="73" t="s">
        <v>130</v>
      </c>
      <c r="E13" s="80"/>
      <c r="F13" s="84" t="s">
        <v>129</v>
      </c>
      <c r="G13" s="85">
        <v>10100000000</v>
      </c>
      <c r="J13" s="73" t="s">
        <v>131</v>
      </c>
      <c r="L13" s="85">
        <v>15799721</v>
      </c>
      <c r="M13" s="84" t="s">
        <v>129</v>
      </c>
    </row>
    <row r="14" spans="1:14" s="73" customFormat="1" ht="15" customHeight="1" x14ac:dyDescent="0.25">
      <c r="D14" s="73" t="s">
        <v>132</v>
      </c>
      <c r="E14" s="80"/>
      <c r="F14" s="85">
        <v>243193502</v>
      </c>
      <c r="G14" s="84" t="s">
        <v>129</v>
      </c>
      <c r="J14" s="73" t="s">
        <v>133</v>
      </c>
      <c r="K14" s="80" t="s">
        <v>134</v>
      </c>
      <c r="L14" s="85">
        <v>114334615</v>
      </c>
      <c r="M14" s="84" t="s">
        <v>129</v>
      </c>
    </row>
    <row r="15" spans="1:14" s="73" customFormat="1" ht="15" customHeight="1" x14ac:dyDescent="0.25">
      <c r="C15" s="373" t="s">
        <v>135</v>
      </c>
      <c r="D15" s="373"/>
      <c r="E15" s="80" t="s">
        <v>136</v>
      </c>
      <c r="F15" s="82">
        <v>18556883691</v>
      </c>
      <c r="G15" s="83" t="s">
        <v>129</v>
      </c>
      <c r="J15" s="76" t="s">
        <v>137</v>
      </c>
      <c r="K15" s="80"/>
      <c r="L15" s="87">
        <v>7979333278</v>
      </c>
      <c r="M15" s="83" t="s">
        <v>129</v>
      </c>
    </row>
    <row r="16" spans="1:14" s="73" customFormat="1" ht="15" customHeight="1" x14ac:dyDescent="0.25">
      <c r="D16" s="73" t="s">
        <v>138</v>
      </c>
      <c r="E16" s="80"/>
      <c r="F16" s="85">
        <v>18556883691</v>
      </c>
      <c r="G16" s="84" t="s">
        <v>129</v>
      </c>
      <c r="J16" s="73" t="s">
        <v>139</v>
      </c>
      <c r="K16" s="80" t="s">
        <v>140</v>
      </c>
      <c r="L16" s="85">
        <v>7979333278</v>
      </c>
      <c r="M16" s="84" t="s">
        <v>129</v>
      </c>
    </row>
    <row r="17" spans="1:14" s="73" customFormat="1" ht="15" customHeight="1" x14ac:dyDescent="0.25">
      <c r="C17" s="76" t="s">
        <v>141</v>
      </c>
      <c r="D17" s="76"/>
      <c r="E17" s="80" t="s">
        <v>142</v>
      </c>
      <c r="F17" s="82">
        <v>217740067</v>
      </c>
      <c r="G17" s="83" t="s">
        <v>129</v>
      </c>
      <c r="J17" s="76" t="s">
        <v>143</v>
      </c>
      <c r="K17" s="80"/>
      <c r="L17" s="82">
        <v>61840355</v>
      </c>
      <c r="M17" s="83" t="s">
        <v>129</v>
      </c>
    </row>
    <row r="18" spans="1:14" s="73" customFormat="1" ht="15" customHeight="1" x14ac:dyDescent="0.25">
      <c r="D18" s="73" t="s">
        <v>144</v>
      </c>
      <c r="E18" s="80"/>
      <c r="F18" s="85">
        <v>11817487</v>
      </c>
      <c r="G18" s="84" t="s">
        <v>129</v>
      </c>
      <c r="J18" s="73" t="s">
        <v>145</v>
      </c>
      <c r="K18" s="80"/>
      <c r="L18" s="85">
        <v>7369000</v>
      </c>
      <c r="M18" s="84" t="s">
        <v>129</v>
      </c>
    </row>
    <row r="19" spans="1:14" s="73" customFormat="1" ht="13.8" x14ac:dyDescent="0.25">
      <c r="D19" s="73" t="s">
        <v>146</v>
      </c>
      <c r="E19" s="80" t="s">
        <v>140</v>
      </c>
      <c r="F19" s="85">
        <v>205922580</v>
      </c>
      <c r="G19" s="84" t="s">
        <v>129</v>
      </c>
      <c r="J19" s="73" t="s">
        <v>147</v>
      </c>
      <c r="K19" s="80"/>
      <c r="L19" s="85">
        <v>5228</v>
      </c>
      <c r="M19" s="84" t="s">
        <v>129</v>
      </c>
    </row>
    <row r="20" spans="1:14" s="73" customFormat="1" ht="13.8" x14ac:dyDescent="0.25">
      <c r="C20" s="373" t="s">
        <v>148</v>
      </c>
      <c r="D20" s="373"/>
      <c r="E20" s="80" t="s">
        <v>149</v>
      </c>
      <c r="F20" s="82">
        <v>247938217</v>
      </c>
      <c r="G20" s="83" t="s">
        <v>129</v>
      </c>
      <c r="J20" s="73" t="s">
        <v>150</v>
      </c>
      <c r="L20" s="85">
        <v>22917543</v>
      </c>
      <c r="M20" s="84" t="s">
        <v>129</v>
      </c>
    </row>
    <row r="21" spans="1:14" s="73" customFormat="1" ht="15" customHeight="1" x14ac:dyDescent="0.25">
      <c r="A21" s="88"/>
      <c r="D21" s="73" t="s">
        <v>151</v>
      </c>
      <c r="E21" s="80"/>
      <c r="F21" s="85">
        <v>247938217</v>
      </c>
      <c r="G21" s="84" t="s">
        <v>129</v>
      </c>
      <c r="J21" s="73" t="s">
        <v>152</v>
      </c>
      <c r="K21" s="80"/>
      <c r="L21" s="85">
        <v>28195471</v>
      </c>
      <c r="M21" s="84" t="s">
        <v>129</v>
      </c>
    </row>
    <row r="22" spans="1:14" s="73" customFormat="1" ht="15" customHeight="1" x14ac:dyDescent="0.25">
      <c r="A22" s="88"/>
      <c r="B22" s="77" t="s">
        <v>153</v>
      </c>
      <c r="E22" s="80"/>
      <c r="F22" s="89">
        <v>19265755476.700027</v>
      </c>
      <c r="G22" s="89">
        <v>10100000000</v>
      </c>
      <c r="J22" s="73" t="s">
        <v>154</v>
      </c>
      <c r="K22" s="80"/>
      <c r="L22" s="85">
        <v>3353113</v>
      </c>
      <c r="M22" s="84" t="s">
        <v>129</v>
      </c>
    </row>
    <row r="23" spans="1:14" s="73" customFormat="1" ht="15" customHeight="1" x14ac:dyDescent="0.25">
      <c r="B23" s="77" t="s">
        <v>155</v>
      </c>
      <c r="E23" s="80"/>
      <c r="F23" s="75"/>
      <c r="G23" s="79"/>
      <c r="I23" s="77" t="s">
        <v>156</v>
      </c>
      <c r="L23" s="89">
        <v>8171307969</v>
      </c>
      <c r="M23" s="90" t="s">
        <v>129</v>
      </c>
    </row>
    <row r="24" spans="1:14" s="73" customFormat="1" ht="15" customHeight="1" x14ac:dyDescent="0.25">
      <c r="C24" s="373" t="s">
        <v>157</v>
      </c>
      <c r="D24" s="373"/>
      <c r="E24" s="80" t="s">
        <v>136</v>
      </c>
      <c r="F24" s="82">
        <v>4432573268</v>
      </c>
      <c r="G24" s="82">
        <v>1002000000</v>
      </c>
      <c r="I24" s="77"/>
      <c r="L24" s="91"/>
      <c r="M24" s="92"/>
      <c r="N24" s="77"/>
    </row>
    <row r="25" spans="1:14" s="73" customFormat="1" ht="15" customHeight="1" x14ac:dyDescent="0.25">
      <c r="D25" s="73" t="s">
        <v>158</v>
      </c>
      <c r="E25" s="80"/>
      <c r="F25" s="85">
        <v>1003000000</v>
      </c>
      <c r="G25" s="85">
        <v>1002000000</v>
      </c>
    </row>
    <row r="26" spans="1:14" s="73" customFormat="1" ht="15" customHeight="1" x14ac:dyDescent="0.25">
      <c r="D26" s="73" t="s">
        <v>159</v>
      </c>
      <c r="E26" s="80"/>
      <c r="F26" s="85">
        <v>3429573268</v>
      </c>
      <c r="G26" s="240" t="s">
        <v>129</v>
      </c>
      <c r="I26" s="77" t="s">
        <v>160</v>
      </c>
      <c r="J26" s="77"/>
      <c r="K26" s="80"/>
      <c r="L26" s="75"/>
      <c r="M26" s="75"/>
    </row>
    <row r="27" spans="1:14" s="73" customFormat="1" ht="15" customHeight="1" x14ac:dyDescent="0.25">
      <c r="C27" s="373" t="s">
        <v>161</v>
      </c>
      <c r="D27" s="373"/>
      <c r="E27" s="80" t="s">
        <v>162</v>
      </c>
      <c r="F27" s="82">
        <v>628171496</v>
      </c>
      <c r="G27" s="83" t="s">
        <v>129</v>
      </c>
      <c r="I27" s="77"/>
      <c r="J27" s="77"/>
      <c r="K27" s="80"/>
      <c r="L27" s="75"/>
      <c r="M27" s="75"/>
    </row>
    <row r="28" spans="1:14" s="73" customFormat="1" ht="15" customHeight="1" x14ac:dyDescent="0.25">
      <c r="C28" s="76" t="s">
        <v>163</v>
      </c>
      <c r="E28" s="80" t="s">
        <v>164</v>
      </c>
      <c r="F28" s="82">
        <v>788926531</v>
      </c>
      <c r="G28" s="240" t="s">
        <v>129</v>
      </c>
      <c r="J28" s="374" t="s">
        <v>165</v>
      </c>
      <c r="K28" s="80"/>
      <c r="L28" s="375">
        <f>+[1]EVPN!Y20</f>
        <v>17719541369.238159</v>
      </c>
      <c r="M28" s="375">
        <v>11102000000</v>
      </c>
    </row>
    <row r="29" spans="1:14" s="73" customFormat="1" ht="15" customHeight="1" x14ac:dyDescent="0.25">
      <c r="D29" s="73" t="s">
        <v>166</v>
      </c>
      <c r="E29" s="80"/>
      <c r="F29" s="85">
        <v>788926531</v>
      </c>
      <c r="G29" s="83" t="s">
        <v>129</v>
      </c>
      <c r="J29" s="374"/>
      <c r="L29" s="375"/>
      <c r="M29" s="375"/>
    </row>
    <row r="30" spans="1:14" s="73" customFormat="1" ht="15" customHeight="1" x14ac:dyDescent="0.25">
      <c r="C30" s="76" t="s">
        <v>167</v>
      </c>
      <c r="E30" s="80" t="s">
        <v>149</v>
      </c>
      <c r="F30" s="82">
        <v>775422566</v>
      </c>
      <c r="G30" s="240" t="s">
        <v>129</v>
      </c>
    </row>
    <row r="31" spans="1:14" s="73" customFormat="1" ht="15" customHeight="1" x14ac:dyDescent="0.25">
      <c r="C31" s="76"/>
      <c r="D31" s="73" t="s">
        <v>168</v>
      </c>
      <c r="E31" s="80"/>
      <c r="F31" s="85">
        <v>775422566</v>
      </c>
      <c r="G31" s="240" t="s">
        <v>129</v>
      </c>
    </row>
    <row r="32" spans="1:14" s="73" customFormat="1" ht="15" customHeight="1" x14ac:dyDescent="0.25">
      <c r="B32" s="76"/>
      <c r="C32" s="376" t="s">
        <v>169</v>
      </c>
      <c r="D32" s="376"/>
      <c r="E32" s="80"/>
      <c r="F32" s="89">
        <v>6625093861</v>
      </c>
      <c r="G32" s="89">
        <v>1002000000</v>
      </c>
      <c r="I32" s="77" t="s">
        <v>156</v>
      </c>
      <c r="J32" s="76" t="s">
        <v>170</v>
      </c>
      <c r="K32" s="76"/>
      <c r="L32" s="89">
        <f>SUM(L28:L28)</f>
        <v>17719541369.238159</v>
      </c>
      <c r="M32" s="89">
        <f>SUM(M28:M28)</f>
        <v>11102000000</v>
      </c>
    </row>
    <row r="33" spans="1:14" s="73" customFormat="1" ht="15" customHeight="1" x14ac:dyDescent="0.25">
      <c r="B33" s="372" t="s">
        <v>171</v>
      </c>
      <c r="C33" s="372"/>
      <c r="D33" s="372"/>
      <c r="E33" s="72"/>
      <c r="F33" s="93">
        <v>25890849338</v>
      </c>
      <c r="G33" s="94">
        <v>11102000000</v>
      </c>
      <c r="I33" s="371" t="s">
        <v>172</v>
      </c>
      <c r="J33" s="371"/>
      <c r="K33" s="72"/>
      <c r="L33" s="93">
        <v>25890849338</v>
      </c>
      <c r="M33" s="94">
        <v>11102000000</v>
      </c>
    </row>
    <row r="34" spans="1:14" s="73" customFormat="1" ht="15" customHeight="1" x14ac:dyDescent="0.25">
      <c r="B34" s="95"/>
      <c r="C34" s="95"/>
      <c r="D34" s="96"/>
      <c r="E34" s="97"/>
      <c r="F34" s="98">
        <v>-0.48443222045898438</v>
      </c>
      <c r="G34" s="98">
        <v>0</v>
      </c>
      <c r="I34" s="95"/>
      <c r="J34" s="99"/>
      <c r="K34" s="97"/>
      <c r="L34" s="98">
        <f>+F33-L33</f>
        <v>0</v>
      </c>
      <c r="M34" s="98">
        <f>+G33-M33</f>
        <v>0</v>
      </c>
    </row>
    <row r="35" spans="1:14" s="76" customFormat="1" ht="15" customHeight="1" x14ac:dyDescent="0.25">
      <c r="B35" s="372" t="s">
        <v>122</v>
      </c>
      <c r="C35" s="372"/>
      <c r="D35" s="372"/>
      <c r="E35" s="72"/>
      <c r="F35" s="93">
        <v>5367024264.5908003</v>
      </c>
      <c r="G35" s="94">
        <v>0</v>
      </c>
      <c r="I35" s="371" t="s">
        <v>123</v>
      </c>
      <c r="J35" s="371"/>
      <c r="K35" s="72"/>
      <c r="L35" s="93">
        <f>+L36</f>
        <v>5367024264.5908003</v>
      </c>
      <c r="M35" s="93">
        <f>+M36</f>
        <v>0</v>
      </c>
    </row>
    <row r="36" spans="1:14" s="71" customFormat="1" ht="15" customHeight="1" x14ac:dyDescent="0.25">
      <c r="B36" s="73" t="s">
        <v>173</v>
      </c>
      <c r="C36" s="76"/>
      <c r="D36" s="73"/>
      <c r="E36" s="80"/>
      <c r="F36" s="85">
        <v>5367024264.5908003</v>
      </c>
      <c r="G36" s="85">
        <v>0</v>
      </c>
      <c r="I36" s="77" t="s">
        <v>174</v>
      </c>
      <c r="J36" s="77"/>
      <c r="K36" s="80"/>
      <c r="L36" s="85">
        <v>5367024264.5908003</v>
      </c>
      <c r="M36" s="75">
        <v>0</v>
      </c>
      <c r="N36" s="100"/>
    </row>
    <row r="37" spans="1:14" s="86" customFormat="1" ht="15" customHeight="1" x14ac:dyDescent="0.25">
      <c r="B37" s="101"/>
      <c r="C37" s="71"/>
      <c r="D37" s="71"/>
      <c r="E37" s="78"/>
      <c r="F37" s="102"/>
      <c r="G37" s="102"/>
      <c r="I37" s="63"/>
      <c r="J37" s="63"/>
      <c r="K37" s="63"/>
      <c r="L37" s="63"/>
      <c r="M37" s="63"/>
    </row>
    <row r="38" spans="1:14" s="71" customFormat="1" ht="15" customHeight="1" x14ac:dyDescent="0.25">
      <c r="B38" s="76" t="s">
        <v>659</v>
      </c>
      <c r="E38" s="78"/>
      <c r="F38" s="100"/>
      <c r="G38" s="103"/>
      <c r="I38" s="63"/>
      <c r="J38" s="63"/>
      <c r="K38" s="63"/>
      <c r="L38" s="63"/>
      <c r="M38" s="63"/>
    </row>
    <row r="39" spans="1:14" s="95" customFormat="1" ht="15" customHeight="1" x14ac:dyDescent="0.25">
      <c r="B39" s="71"/>
      <c r="C39" s="71"/>
      <c r="D39" s="71"/>
      <c r="E39" s="78"/>
      <c r="F39" s="100"/>
      <c r="G39" s="100"/>
      <c r="I39" s="26"/>
      <c r="J39" s="26"/>
      <c r="K39" s="26"/>
      <c r="L39" s="26"/>
      <c r="M39" s="26"/>
    </row>
    <row r="40" spans="1:14" s="71" customFormat="1" ht="15" customHeight="1" x14ac:dyDescent="0.25">
      <c r="B40" s="104"/>
      <c r="C40" s="104"/>
      <c r="D40" s="105"/>
      <c r="E40" s="106"/>
      <c r="F40" s="107"/>
      <c r="G40" s="107"/>
      <c r="I40" s="108"/>
      <c r="J40" s="107"/>
      <c r="K40" s="107"/>
      <c r="L40" s="377"/>
      <c r="M40" s="377"/>
    </row>
    <row r="41" spans="1:14" s="71" customFormat="1" ht="15" customHeight="1" x14ac:dyDescent="0.25">
      <c r="B41" s="109"/>
      <c r="C41" s="109"/>
      <c r="D41" s="105"/>
      <c r="E41" s="110"/>
      <c r="F41" s="107"/>
      <c r="G41" s="107"/>
      <c r="H41" s="73"/>
      <c r="I41" s="108"/>
      <c r="J41" s="107"/>
      <c r="K41" s="107"/>
      <c r="L41" s="378"/>
      <c r="M41" s="378"/>
    </row>
    <row r="42" spans="1:14" ht="15" customHeight="1" x14ac:dyDescent="0.3">
      <c r="A42" s="68"/>
      <c r="B42" s="111"/>
      <c r="C42" s="111"/>
      <c r="D42" s="36"/>
      <c r="E42" s="112"/>
      <c r="F42" s="113"/>
      <c r="G42" s="114"/>
      <c r="I42" s="26"/>
      <c r="J42" s="26"/>
      <c r="K42" s="26"/>
      <c r="L42" s="26"/>
      <c r="M42" s="26"/>
    </row>
    <row r="43" spans="1:14" ht="15" customHeight="1" x14ac:dyDescent="0.3">
      <c r="A43" s="68"/>
      <c r="B43" s="111"/>
      <c r="C43" s="111"/>
      <c r="D43" s="36"/>
      <c r="E43" s="112"/>
      <c r="F43" s="113"/>
      <c r="G43" s="114"/>
      <c r="I43" s="26"/>
      <c r="J43" s="26"/>
      <c r="K43" s="26"/>
      <c r="L43" s="26"/>
      <c r="M43" s="26"/>
    </row>
    <row r="44" spans="1:14" ht="15" customHeight="1" x14ac:dyDescent="0.3">
      <c r="A44" s="68"/>
      <c r="B44" s="111"/>
      <c r="C44" s="111"/>
      <c r="D44" s="36"/>
      <c r="E44" s="112"/>
      <c r="F44" s="113"/>
      <c r="G44" s="114"/>
      <c r="I44" s="26"/>
      <c r="J44" s="26"/>
      <c r="K44" s="26"/>
      <c r="L44" s="26"/>
      <c r="M44" s="26"/>
    </row>
    <row r="45" spans="1:14" s="107" customFormat="1" ht="15" customHeight="1" x14ac:dyDescent="0.25">
      <c r="A45" s="115"/>
      <c r="B45" s="26"/>
      <c r="C45" s="26"/>
      <c r="D45" s="26"/>
      <c r="E45" s="116"/>
      <c r="F45" s="379"/>
      <c r="G45" s="379"/>
      <c r="I45" s="26"/>
      <c r="J45" s="26"/>
      <c r="K45" s="26"/>
      <c r="L45" s="26"/>
      <c r="M45" s="26"/>
    </row>
    <row r="46" spans="1:14" s="107" customFormat="1" ht="15" customHeight="1" x14ac:dyDescent="0.25">
      <c r="B46" s="36"/>
      <c r="C46" s="36"/>
      <c r="D46" s="36"/>
      <c r="E46" s="112"/>
      <c r="F46" s="378"/>
      <c r="G46" s="378"/>
      <c r="I46" s="36"/>
      <c r="J46" s="36"/>
      <c r="K46" s="36"/>
      <c r="L46" s="36"/>
      <c r="M46" s="36"/>
    </row>
    <row r="47" spans="1:14" s="26" customFormat="1" ht="15" customHeight="1" x14ac:dyDescent="0.25">
      <c r="A47" s="111"/>
      <c r="B47" s="380"/>
      <c r="C47" s="380"/>
      <c r="D47" s="380"/>
      <c r="E47" s="112"/>
      <c r="F47" s="113"/>
      <c r="G47" s="113"/>
      <c r="I47" s="63"/>
      <c r="J47" s="63"/>
      <c r="K47" s="63"/>
      <c r="L47" s="63"/>
      <c r="M47" s="63"/>
    </row>
    <row r="48" spans="1:14" s="26" customFormat="1" ht="15" x14ac:dyDescent="0.25">
      <c r="A48" s="111"/>
      <c r="B48" s="1"/>
      <c r="C48" s="117"/>
      <c r="D48" s="5"/>
      <c r="E48" s="118"/>
      <c r="F48" s="119"/>
      <c r="G48" s="120"/>
      <c r="I48" s="63"/>
      <c r="J48" s="63"/>
      <c r="K48" s="63"/>
      <c r="L48" s="63"/>
      <c r="M48" s="63"/>
    </row>
    <row r="49" spans="1:13" s="26" customFormat="1" ht="15" x14ac:dyDescent="0.25">
      <c r="A49" s="111"/>
      <c r="B49" s="63"/>
      <c r="C49" s="121"/>
      <c r="D49" s="122"/>
      <c r="E49" s="123"/>
      <c r="F49" s="124"/>
      <c r="G49" s="66"/>
      <c r="I49" s="63"/>
      <c r="J49" s="63"/>
      <c r="K49" s="63"/>
      <c r="L49" s="63"/>
      <c r="M49" s="63"/>
    </row>
    <row r="50" spans="1:13" s="26" customFormat="1" ht="15" x14ac:dyDescent="0.25">
      <c r="B50" s="63"/>
      <c r="C50" s="63"/>
      <c r="D50" s="125"/>
      <c r="E50" s="126"/>
      <c r="F50" s="127"/>
      <c r="G50" s="66"/>
      <c r="I50" s="63"/>
      <c r="J50" s="63"/>
      <c r="K50" s="63"/>
      <c r="L50" s="63"/>
      <c r="M50" s="63"/>
    </row>
    <row r="51" spans="1:13" s="26" customFormat="1" ht="15" x14ac:dyDescent="0.25">
      <c r="B51" s="63"/>
      <c r="C51" s="63"/>
      <c r="D51" s="125"/>
      <c r="E51" s="126"/>
      <c r="F51" s="127"/>
      <c r="G51" s="66"/>
      <c r="I51" s="63"/>
      <c r="J51" s="63"/>
      <c r="K51" s="63"/>
      <c r="L51" s="63"/>
      <c r="M51" s="63"/>
    </row>
    <row r="52" spans="1:13" s="36" customFormat="1" ht="15" x14ac:dyDescent="0.25">
      <c r="B52" s="63"/>
      <c r="C52" s="63"/>
      <c r="D52" s="125"/>
      <c r="E52" s="126"/>
      <c r="F52" s="127"/>
      <c r="G52" s="66"/>
      <c r="I52" s="63"/>
      <c r="J52" s="63"/>
      <c r="K52" s="63"/>
      <c r="L52" s="63"/>
      <c r="M52" s="63"/>
    </row>
    <row r="53" spans="1:13" ht="13.2" x14ac:dyDescent="0.25">
      <c r="A53" s="1"/>
      <c r="D53" s="125"/>
      <c r="E53" s="126"/>
      <c r="F53" s="127"/>
    </row>
    <row r="54" spans="1:13" x14ac:dyDescent="0.25">
      <c r="D54" s="125"/>
      <c r="E54" s="126"/>
      <c r="F54" s="127"/>
    </row>
    <row r="55" spans="1:13" x14ac:dyDescent="0.25">
      <c r="E55" s="128"/>
    </row>
    <row r="56" spans="1:13" x14ac:dyDescent="0.25">
      <c r="C56" s="129"/>
      <c r="E56" s="128"/>
    </row>
    <row r="57" spans="1:13" x14ac:dyDescent="0.25">
      <c r="C57" s="121"/>
      <c r="D57" s="122"/>
      <c r="E57" s="123"/>
      <c r="F57" s="124"/>
    </row>
    <row r="58" spans="1:13" x14ac:dyDescent="0.25">
      <c r="D58" s="122"/>
      <c r="E58" s="130"/>
      <c r="F58" s="124"/>
    </row>
  </sheetData>
  <mergeCells count="24">
    <mergeCell ref="L40:M40"/>
    <mergeCell ref="L41:M41"/>
    <mergeCell ref="F45:G45"/>
    <mergeCell ref="F46:G46"/>
    <mergeCell ref="B47:D47"/>
    <mergeCell ref="L28:L29"/>
    <mergeCell ref="M28:M29"/>
    <mergeCell ref="C32:D32"/>
    <mergeCell ref="B33:D33"/>
    <mergeCell ref="I33:J33"/>
    <mergeCell ref="B35:D35"/>
    <mergeCell ref="I35:J35"/>
    <mergeCell ref="C12:D12"/>
    <mergeCell ref="C15:D15"/>
    <mergeCell ref="C20:D20"/>
    <mergeCell ref="C24:D24"/>
    <mergeCell ref="C27:D27"/>
    <mergeCell ref="J28:J29"/>
    <mergeCell ref="B10:D10"/>
    <mergeCell ref="B4:M4"/>
    <mergeCell ref="B5:M5"/>
    <mergeCell ref="B6:M6"/>
    <mergeCell ref="B7:M7"/>
    <mergeCell ref="I9:J9"/>
  </mergeCells>
  <hyperlinks>
    <hyperlink ref="E12" location="'Nota 3'!A1" display="'Nota 3'!A1" xr:uid="{B3C8B50F-270C-49FA-99CF-603233E74C0E}"/>
    <hyperlink ref="E15" location="'Nota 4'!A1" display="'Nota 4'!A1" xr:uid="{BEA1B194-D44E-4BF0-86B4-CF494292DA01}"/>
    <hyperlink ref="E1" location="Indice!A1" display="Indice" xr:uid="{AFA7AD08-9C8E-4193-A64C-55FC6AC89A25}"/>
    <hyperlink ref="E24" location="'Nota 8'!A1" display="'Nota 8'!A1" xr:uid="{38867FBC-6D21-4365-9839-8A4759538C5F}"/>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4D321-7922-438F-A93A-8EC22402A089}">
  <sheetPr>
    <tabColor theme="4" tint="0.59999389629810485"/>
  </sheetPr>
  <dimension ref="A1:H65"/>
  <sheetViews>
    <sheetView showGridLines="0" topLeftCell="A37" zoomScale="70" zoomScaleNormal="70" zoomScaleSheetLayoutView="70" workbookViewId="0">
      <selection activeCell="C53" sqref="C53"/>
    </sheetView>
  </sheetViews>
  <sheetFormatPr defaultColWidth="11.44140625" defaultRowHeight="13.8" x14ac:dyDescent="0.25"/>
  <cols>
    <col min="1" max="1" width="5.6640625" style="71" customWidth="1"/>
    <col min="2" max="2" width="10.6640625" style="71" customWidth="1"/>
    <col min="3" max="3" width="77.6640625" style="71" customWidth="1"/>
    <col min="4" max="4" width="12.6640625" style="78" customWidth="1"/>
    <col min="5" max="5" width="25.44140625" style="131" customWidth="1"/>
    <col min="6" max="6" width="22" style="131" customWidth="1"/>
    <col min="7" max="7" width="4.109375" style="71" customWidth="1"/>
    <col min="8" max="8" width="11.44140625" style="73"/>
    <col min="9" max="16384" width="11.44140625" style="71"/>
  </cols>
  <sheetData>
    <row r="1" spans="2:8" ht="15" customHeight="1" x14ac:dyDescent="0.25">
      <c r="B1" s="64"/>
      <c r="C1" s="64"/>
      <c r="D1" s="65" t="s">
        <v>118</v>
      </c>
    </row>
    <row r="2" spans="2:8" ht="15" customHeight="1" x14ac:dyDescent="0.25"/>
    <row r="3" spans="2:8" ht="15" customHeight="1" x14ac:dyDescent="0.25">
      <c r="B3" s="101"/>
      <c r="C3" s="101"/>
      <c r="D3" s="132"/>
      <c r="E3" s="133"/>
    </row>
    <row r="4" spans="2:8" ht="15" customHeight="1" x14ac:dyDescent="0.25">
      <c r="B4" s="370" t="str">
        <f>+[1]BG!B4</f>
        <v>FAMILIAR CASA DE BOLSA S.A.</v>
      </c>
      <c r="C4" s="370"/>
      <c r="D4" s="370"/>
      <c r="E4" s="370"/>
      <c r="F4" s="370"/>
    </row>
    <row r="5" spans="2:8" ht="15" customHeight="1" x14ac:dyDescent="0.25">
      <c r="B5" s="370" t="s">
        <v>175</v>
      </c>
      <c r="C5" s="370"/>
      <c r="D5" s="370"/>
      <c r="E5" s="370"/>
      <c r="F5" s="370"/>
    </row>
    <row r="6" spans="2:8" ht="34.5" customHeight="1" x14ac:dyDescent="0.25">
      <c r="B6" s="382" t="s">
        <v>653</v>
      </c>
      <c r="C6" s="382"/>
      <c r="D6" s="382"/>
      <c r="E6" s="382"/>
      <c r="F6" s="382"/>
    </row>
    <row r="7" spans="2:8" ht="15" customHeight="1" x14ac:dyDescent="0.25">
      <c r="B7" s="383" t="s">
        <v>120</v>
      </c>
      <c r="C7" s="383"/>
      <c r="D7" s="383"/>
      <c r="E7" s="383"/>
      <c r="F7" s="383"/>
    </row>
    <row r="8" spans="2:8" ht="15" customHeight="1" x14ac:dyDescent="0.25">
      <c r="B8" s="134"/>
      <c r="C8" s="134"/>
      <c r="D8" s="135"/>
      <c r="E8" s="136"/>
    </row>
    <row r="9" spans="2:8" ht="63.6" customHeight="1" x14ac:dyDescent="0.25">
      <c r="B9" s="137"/>
      <c r="C9" s="137"/>
      <c r="D9" s="138" t="s">
        <v>121</v>
      </c>
      <c r="E9" s="360">
        <v>45291</v>
      </c>
      <c r="F9" s="361" t="s">
        <v>654</v>
      </c>
    </row>
    <row r="10" spans="2:8" s="64" customFormat="1" ht="15" customHeight="1" x14ac:dyDescent="0.25">
      <c r="B10" s="64" t="s">
        <v>176</v>
      </c>
      <c r="D10" s="139"/>
      <c r="E10" s="140">
        <v>1949048740</v>
      </c>
      <c r="F10" s="141" t="s">
        <v>177</v>
      </c>
      <c r="H10" s="76"/>
    </row>
    <row r="11" spans="2:8" s="64" customFormat="1" ht="15" customHeight="1" x14ac:dyDescent="0.25">
      <c r="B11" s="64" t="s">
        <v>178</v>
      </c>
      <c r="D11" s="139"/>
      <c r="E11" s="140">
        <v>1949048740</v>
      </c>
      <c r="F11" s="141" t="s">
        <v>177</v>
      </c>
      <c r="H11" s="76"/>
    </row>
    <row r="12" spans="2:8" s="73" customFormat="1" ht="15" customHeight="1" x14ac:dyDescent="0.25">
      <c r="B12" s="73" t="s">
        <v>179</v>
      </c>
      <c r="D12" s="76" t="s">
        <v>180</v>
      </c>
      <c r="E12" s="84">
        <v>527550167</v>
      </c>
      <c r="F12" s="142" t="s">
        <v>177</v>
      </c>
    </row>
    <row r="13" spans="2:8" s="73" customFormat="1" ht="15" customHeight="1" x14ac:dyDescent="0.25">
      <c r="B13" s="73" t="s">
        <v>181</v>
      </c>
      <c r="D13" s="76" t="s">
        <v>182</v>
      </c>
      <c r="E13" s="84">
        <v>982184589</v>
      </c>
      <c r="F13" s="142" t="s">
        <v>177</v>
      </c>
    </row>
    <row r="14" spans="2:8" s="73" customFormat="1" ht="15" customHeight="1" x14ac:dyDescent="0.25">
      <c r="B14" s="73" t="s">
        <v>183</v>
      </c>
      <c r="D14" s="76" t="s">
        <v>180</v>
      </c>
      <c r="E14" s="84">
        <v>72190111</v>
      </c>
      <c r="F14" s="142" t="s">
        <v>129</v>
      </c>
    </row>
    <row r="15" spans="2:8" s="73" customFormat="1" ht="15" customHeight="1" x14ac:dyDescent="0.25">
      <c r="B15" s="73" t="s">
        <v>184</v>
      </c>
      <c r="D15" s="76" t="s">
        <v>180</v>
      </c>
      <c r="E15" s="84">
        <v>270202258</v>
      </c>
      <c r="F15" s="142" t="s">
        <v>177</v>
      </c>
    </row>
    <row r="16" spans="2:8" s="73" customFormat="1" ht="15" customHeight="1" x14ac:dyDescent="0.25">
      <c r="B16" s="73" t="s">
        <v>185</v>
      </c>
      <c r="D16" s="76" t="s">
        <v>180</v>
      </c>
      <c r="E16" s="84">
        <v>96921615</v>
      </c>
      <c r="F16" s="142" t="s">
        <v>177</v>
      </c>
    </row>
    <row r="17" spans="2:6" s="73" customFormat="1" ht="15" customHeight="1" x14ac:dyDescent="0.25">
      <c r="D17" s="143"/>
      <c r="E17" s="84"/>
      <c r="F17" s="84"/>
    </row>
    <row r="18" spans="2:6" s="73" customFormat="1" ht="15" customHeight="1" x14ac:dyDescent="0.25">
      <c r="B18" s="76" t="s">
        <v>186</v>
      </c>
      <c r="D18" s="144"/>
      <c r="E18" s="145">
        <f>+SUM(E19:E20)</f>
        <v>-236171792</v>
      </c>
      <c r="F18" s="141" t="s">
        <v>177</v>
      </c>
    </row>
    <row r="19" spans="2:6" s="73" customFormat="1" ht="15" customHeight="1" x14ac:dyDescent="0.25">
      <c r="B19" s="73" t="s">
        <v>187</v>
      </c>
      <c r="E19" s="146">
        <v>-109200947</v>
      </c>
      <c r="F19" s="142" t="s">
        <v>177</v>
      </c>
    </row>
    <row r="20" spans="2:6" s="73" customFormat="1" ht="15" customHeight="1" x14ac:dyDescent="0.25">
      <c r="B20" s="73" t="s">
        <v>188</v>
      </c>
      <c r="D20" s="76" t="s">
        <v>189</v>
      </c>
      <c r="E20" s="146">
        <v>-126970845</v>
      </c>
      <c r="F20" s="142" t="s">
        <v>177</v>
      </c>
    </row>
    <row r="21" spans="2:6" s="73" customFormat="1" ht="15" customHeight="1" x14ac:dyDescent="0.25">
      <c r="D21" s="144"/>
      <c r="E21" s="84"/>
      <c r="F21" s="84"/>
    </row>
    <row r="22" spans="2:6" s="73" customFormat="1" ht="15" customHeight="1" x14ac:dyDescent="0.25">
      <c r="B22" s="77" t="s">
        <v>190</v>
      </c>
      <c r="C22" s="77"/>
      <c r="D22" s="132"/>
      <c r="E22" s="147">
        <v>1712876948</v>
      </c>
      <c r="F22" s="141" t="s">
        <v>177</v>
      </c>
    </row>
    <row r="23" spans="2:6" s="73" customFormat="1" ht="15" customHeight="1" x14ac:dyDescent="0.25">
      <c r="B23" s="77"/>
      <c r="C23" s="77"/>
      <c r="D23" s="132"/>
      <c r="E23" s="147"/>
      <c r="F23" s="147"/>
    </row>
    <row r="24" spans="2:6" s="73" customFormat="1" ht="15" customHeight="1" x14ac:dyDescent="0.25">
      <c r="B24" s="76" t="s">
        <v>191</v>
      </c>
      <c r="D24" s="144"/>
      <c r="E24" s="145">
        <f>+E25</f>
        <v>-115770925</v>
      </c>
      <c r="F24" s="141" t="s">
        <v>177</v>
      </c>
    </row>
    <row r="25" spans="2:6" s="73" customFormat="1" ht="15" customHeight="1" x14ac:dyDescent="0.25">
      <c r="B25" s="73" t="s">
        <v>192</v>
      </c>
      <c r="D25" s="144"/>
      <c r="E25" s="146">
        <v>-115770925</v>
      </c>
      <c r="F25" s="142" t="s">
        <v>177</v>
      </c>
    </row>
    <row r="26" spans="2:6" s="73" customFormat="1" ht="15" customHeight="1" x14ac:dyDescent="0.25">
      <c r="B26" s="76"/>
      <c r="D26" s="144"/>
      <c r="E26" s="83"/>
      <c r="F26" s="83"/>
    </row>
    <row r="27" spans="2:6" s="73" customFormat="1" ht="15" customHeight="1" x14ac:dyDescent="0.25">
      <c r="B27" s="76" t="s">
        <v>211</v>
      </c>
      <c r="E27" s="145">
        <v>-3302435637</v>
      </c>
      <c r="F27" s="141" t="s">
        <v>177</v>
      </c>
    </row>
    <row r="28" spans="2:6" s="73" customFormat="1" ht="15" customHeight="1" x14ac:dyDescent="0.25">
      <c r="B28" s="73" t="s">
        <v>212</v>
      </c>
      <c r="E28" s="146">
        <v>-75198815</v>
      </c>
      <c r="F28" s="142" t="s">
        <v>177</v>
      </c>
    </row>
    <row r="29" spans="2:6" s="73" customFormat="1" ht="15" customHeight="1" x14ac:dyDescent="0.25">
      <c r="B29" s="73" t="s">
        <v>213</v>
      </c>
      <c r="E29" s="146">
        <v>-308382559</v>
      </c>
      <c r="F29" s="142" t="s">
        <v>177</v>
      </c>
    </row>
    <row r="30" spans="2:6" s="73" customFormat="1" ht="15" customHeight="1" x14ac:dyDescent="0.25">
      <c r="B30" s="73" t="s">
        <v>200</v>
      </c>
      <c r="E30" s="146">
        <v>-803855380</v>
      </c>
      <c r="F30" s="142" t="s">
        <v>177</v>
      </c>
    </row>
    <row r="31" spans="2:6" s="73" customFormat="1" ht="15" customHeight="1" x14ac:dyDescent="0.25">
      <c r="B31" s="73" t="s">
        <v>201</v>
      </c>
      <c r="E31" s="146">
        <v>-112562505</v>
      </c>
      <c r="F31" s="142" t="s">
        <v>177</v>
      </c>
    </row>
    <row r="32" spans="2:6" s="73" customFormat="1" ht="15" customHeight="1" x14ac:dyDescent="0.25">
      <c r="B32" s="73" t="s">
        <v>214</v>
      </c>
      <c r="D32" s="76" t="s">
        <v>189</v>
      </c>
      <c r="E32" s="146">
        <v>-2002436378</v>
      </c>
      <c r="F32" s="142" t="s">
        <v>177</v>
      </c>
    </row>
    <row r="33" spans="1:7" s="73" customFormat="1" ht="15" customHeight="1" x14ac:dyDescent="0.25">
      <c r="D33" s="80"/>
      <c r="E33" s="84"/>
      <c r="F33" s="84"/>
    </row>
    <row r="34" spans="1:7" s="73" customFormat="1" ht="15" customHeight="1" x14ac:dyDescent="0.25">
      <c r="B34" s="77" t="s">
        <v>202</v>
      </c>
      <c r="C34" s="77"/>
      <c r="D34" s="80"/>
      <c r="E34" s="145">
        <v>-1705329614</v>
      </c>
      <c r="F34" s="141" t="s">
        <v>177</v>
      </c>
    </row>
    <row r="35" spans="1:7" s="73" customFormat="1" ht="15" customHeight="1" x14ac:dyDescent="0.25">
      <c r="B35" s="77"/>
      <c r="C35" s="77"/>
      <c r="D35" s="80"/>
      <c r="E35" s="147"/>
      <c r="F35" s="147"/>
    </row>
    <row r="36" spans="1:7" s="73" customFormat="1" ht="15" customHeight="1" x14ac:dyDescent="0.25">
      <c r="B36" s="77" t="s">
        <v>203</v>
      </c>
      <c r="C36" s="77"/>
      <c r="E36" s="83">
        <v>1160605</v>
      </c>
      <c r="F36" s="141" t="s">
        <v>177</v>
      </c>
    </row>
    <row r="37" spans="1:7" s="73" customFormat="1" ht="15" customHeight="1" x14ac:dyDescent="0.25">
      <c r="B37" s="148" t="s">
        <v>215</v>
      </c>
      <c r="D37" s="77" t="s">
        <v>216</v>
      </c>
      <c r="E37" s="240">
        <v>1160605</v>
      </c>
      <c r="F37" s="142" t="s">
        <v>177</v>
      </c>
    </row>
    <row r="38" spans="1:7" s="73" customFormat="1" ht="15" customHeight="1" x14ac:dyDescent="0.25">
      <c r="B38" s="77" t="s">
        <v>204</v>
      </c>
      <c r="C38" s="77"/>
      <c r="D38" s="80"/>
      <c r="E38" s="145">
        <v>-179289622</v>
      </c>
      <c r="F38" s="141" t="s">
        <v>177</v>
      </c>
    </row>
    <row r="39" spans="1:7" s="73" customFormat="1" ht="15" customHeight="1" x14ac:dyDescent="0.25">
      <c r="B39" s="77" t="s">
        <v>205</v>
      </c>
      <c r="C39" s="77"/>
      <c r="D39" s="80"/>
      <c r="E39" s="147">
        <v>1689402</v>
      </c>
      <c r="F39" s="141" t="s">
        <v>177</v>
      </c>
    </row>
    <row r="40" spans="1:7" s="73" customFormat="1" ht="15" customHeight="1" x14ac:dyDescent="0.25">
      <c r="B40" s="73" t="s">
        <v>206</v>
      </c>
      <c r="C40" s="77"/>
      <c r="D40" s="80"/>
      <c r="E40" s="84">
        <v>840517</v>
      </c>
      <c r="F40" s="141" t="s">
        <v>177</v>
      </c>
    </row>
    <row r="41" spans="1:7" s="73" customFormat="1" ht="15" customHeight="1" x14ac:dyDescent="0.25">
      <c r="B41" s="73" t="s">
        <v>217</v>
      </c>
      <c r="D41" s="77" t="s">
        <v>218</v>
      </c>
      <c r="E41" s="84">
        <v>848885</v>
      </c>
      <c r="F41" s="142" t="s">
        <v>177</v>
      </c>
    </row>
    <row r="42" spans="1:7" s="76" customFormat="1" ht="15" customHeight="1" x14ac:dyDescent="0.25">
      <c r="B42" s="77" t="s">
        <v>207</v>
      </c>
      <c r="D42" s="149"/>
      <c r="E42" s="145">
        <v>-180979024</v>
      </c>
      <c r="F42" s="141" t="s">
        <v>177</v>
      </c>
    </row>
    <row r="43" spans="1:7" s="76" customFormat="1" ht="15" customHeight="1" x14ac:dyDescent="0.25">
      <c r="B43" s="148" t="s">
        <v>220</v>
      </c>
      <c r="D43" s="77" t="s">
        <v>219</v>
      </c>
      <c r="E43" s="146">
        <v>-186827912</v>
      </c>
      <c r="F43" s="141"/>
    </row>
    <row r="44" spans="1:7" s="73" customFormat="1" ht="15" customHeight="1" x14ac:dyDescent="0.25">
      <c r="B44" s="73" t="s">
        <v>221</v>
      </c>
      <c r="D44" s="77" t="s">
        <v>218</v>
      </c>
      <c r="E44" s="146">
        <v>5848888</v>
      </c>
      <c r="F44" s="142" t="s">
        <v>177</v>
      </c>
    </row>
    <row r="45" spans="1:7" s="73" customFormat="1" ht="15" customHeight="1" x14ac:dyDescent="0.25">
      <c r="B45" s="76" t="s">
        <v>208</v>
      </c>
      <c r="C45" s="76"/>
      <c r="D45" s="78"/>
      <c r="E45" s="145">
        <v>-1883458631</v>
      </c>
      <c r="F45" s="141" t="s">
        <v>177</v>
      </c>
    </row>
    <row r="46" spans="1:7" ht="15" customHeight="1" x14ac:dyDescent="0.25">
      <c r="B46" s="71" t="s">
        <v>209</v>
      </c>
      <c r="D46" s="150"/>
      <c r="E46" s="142" t="s">
        <v>177</v>
      </c>
      <c r="F46" s="142" t="s">
        <v>177</v>
      </c>
    </row>
    <row r="47" spans="1:7" ht="15" customHeight="1" x14ac:dyDescent="0.25">
      <c r="B47" s="151" t="s">
        <v>210</v>
      </c>
      <c r="C47" s="152"/>
      <c r="D47" s="153"/>
      <c r="E47" s="167">
        <v>-1883458631</v>
      </c>
      <c r="F47" s="153"/>
    </row>
    <row r="48" spans="1:7" ht="15" customHeight="1" x14ac:dyDescent="0.25">
      <c r="A48" s="176"/>
      <c r="B48" s="101"/>
      <c r="C48" s="176"/>
      <c r="D48" s="74"/>
      <c r="E48" s="154"/>
      <c r="F48" s="155"/>
      <c r="G48" s="156"/>
    </row>
    <row r="49" spans="1:8" s="156" customFormat="1" ht="15" customHeight="1" x14ac:dyDescent="0.25">
      <c r="A49" s="176"/>
      <c r="B49" s="101" t="str">
        <f>+BG!B38</f>
        <v>Las 10 notas y el anexo I que acompañan forman parte integral de los estados financieros.</v>
      </c>
      <c r="C49" s="101"/>
      <c r="D49" s="74"/>
      <c r="E49" s="98">
        <f>+E47+E48</f>
        <v>-1883458631</v>
      </c>
      <c r="F49" s="98"/>
      <c r="H49" s="73"/>
    </row>
    <row r="50" spans="1:8" s="156" customFormat="1" ht="15" customHeight="1" x14ac:dyDescent="0.25">
      <c r="A50" s="176"/>
      <c r="B50" s="176"/>
      <c r="C50" s="101"/>
      <c r="D50" s="157"/>
      <c r="E50" s="158">
        <f>+E47+E49</f>
        <v>-3766917262</v>
      </c>
      <c r="F50" s="155"/>
      <c r="H50" s="73"/>
    </row>
    <row r="51" spans="1:8" s="156" customFormat="1" ht="15" customHeight="1" x14ac:dyDescent="0.25">
      <c r="A51" s="176"/>
      <c r="B51" s="101"/>
      <c r="C51" s="101"/>
      <c r="D51" s="157"/>
      <c r="E51" s="155"/>
      <c r="F51" s="155"/>
      <c r="H51" s="73"/>
    </row>
    <row r="52" spans="1:8" ht="15" customHeight="1" x14ac:dyDescent="0.25">
      <c r="A52" s="176"/>
      <c r="B52" s="101"/>
      <c r="C52" s="101"/>
    </row>
    <row r="53" spans="1:8" ht="15" customHeight="1" x14ac:dyDescent="0.25">
      <c r="A53" s="176"/>
      <c r="B53" s="101"/>
      <c r="C53" s="101"/>
    </row>
    <row r="54" spans="1:8" ht="15" customHeight="1" x14ac:dyDescent="0.25">
      <c r="A54" s="176"/>
      <c r="B54" s="176"/>
      <c r="C54" s="176"/>
      <c r="E54" s="159"/>
      <c r="F54" s="159"/>
    </row>
    <row r="55" spans="1:8" ht="15" customHeight="1" x14ac:dyDescent="0.25">
      <c r="A55" s="176"/>
      <c r="B55" s="176"/>
      <c r="C55" s="176"/>
      <c r="E55" s="159"/>
      <c r="F55" s="159"/>
    </row>
    <row r="56" spans="1:8" ht="15" customHeight="1" x14ac:dyDescent="0.25">
      <c r="B56" s="160"/>
      <c r="C56" s="160"/>
      <c r="D56" s="106"/>
      <c r="E56" s="377"/>
      <c r="F56" s="377"/>
    </row>
    <row r="57" spans="1:8" ht="15" customHeight="1" x14ac:dyDescent="0.25">
      <c r="B57" s="161"/>
      <c r="C57" s="161"/>
      <c r="E57" s="377"/>
      <c r="F57" s="377"/>
    </row>
    <row r="58" spans="1:8" ht="15" customHeight="1" x14ac:dyDescent="0.25"/>
    <row r="59" spans="1:8" ht="15" customHeight="1" x14ac:dyDescent="0.25">
      <c r="B59" s="104"/>
      <c r="C59" s="104"/>
      <c r="D59" s="162"/>
      <c r="E59" s="381"/>
      <c r="F59" s="381"/>
    </row>
    <row r="60" spans="1:8" ht="15" customHeight="1" x14ac:dyDescent="0.25">
      <c r="B60" s="163"/>
      <c r="C60" s="163"/>
      <c r="D60" s="164"/>
      <c r="F60" s="165"/>
    </row>
    <row r="61" spans="1:8" ht="15" customHeight="1" x14ac:dyDescent="0.25"/>
    <row r="62" spans="1:8" ht="15" customHeight="1" x14ac:dyDescent="0.25"/>
    <row r="63" spans="1:8" ht="15" customHeight="1" x14ac:dyDescent="0.25"/>
    <row r="65" spans="2:6" x14ac:dyDescent="0.25">
      <c r="B65" s="166"/>
      <c r="C65" s="166"/>
      <c r="E65" s="381"/>
      <c r="F65" s="381"/>
    </row>
  </sheetData>
  <mergeCells count="8">
    <mergeCell ref="E59:F59"/>
    <mergeCell ref="E65:F65"/>
    <mergeCell ref="B4:F4"/>
    <mergeCell ref="B5:F5"/>
    <mergeCell ref="B6:F6"/>
    <mergeCell ref="B7:F7"/>
    <mergeCell ref="E56:F56"/>
    <mergeCell ref="E57:F57"/>
  </mergeCells>
  <hyperlinks>
    <hyperlink ref="D1" location="Indice!A1" display="Indice" xr:uid="{539C5BEA-C68C-4B65-B8B2-812274B5744A}"/>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08CCF-DA82-4EE6-A099-0F2150FBAE53}">
  <sheetPr>
    <tabColor theme="4" tint="0.59999389629810485"/>
  </sheetPr>
  <dimension ref="A1:Z25"/>
  <sheetViews>
    <sheetView showGridLines="0" topLeftCell="A11" zoomScale="70" zoomScaleNormal="70" workbookViewId="0">
      <selection activeCell="C26" sqref="C26"/>
    </sheetView>
  </sheetViews>
  <sheetFormatPr defaultColWidth="11.44140625" defaultRowHeight="13.8" x14ac:dyDescent="0.25"/>
  <cols>
    <col min="1" max="1" width="11.21875" style="194" customWidth="1"/>
    <col min="2" max="2" width="0.88671875" style="194" customWidth="1"/>
    <col min="3" max="3" width="32.33203125" style="195" bestFit="1" customWidth="1"/>
    <col min="4" max="4" width="16.109375" style="195" bestFit="1" customWidth="1"/>
    <col min="5" max="5" width="17.6640625" style="196" bestFit="1" customWidth="1"/>
    <col min="6" max="6" width="16.109375" style="195" bestFit="1" customWidth="1"/>
    <col min="7" max="7" width="13.77734375" style="196" customWidth="1"/>
    <col min="8" max="10" width="14.109375" style="196" customWidth="1"/>
    <col min="11" max="11" width="14.109375" style="195" bestFit="1" customWidth="1"/>
    <col min="12" max="12" width="15.77734375" style="196" bestFit="1" customWidth="1"/>
    <col min="13" max="13" width="16.44140625" style="196" bestFit="1" customWidth="1"/>
    <col min="14" max="14" width="17.88671875" style="195" bestFit="1" customWidth="1"/>
    <col min="15" max="15" width="0.6640625" style="196" customWidth="1"/>
    <col min="16" max="16" width="20.44140625" style="195" customWidth="1"/>
    <col min="17" max="17" width="1.109375" style="196" customWidth="1"/>
    <col min="18" max="18" width="19.6640625" style="195" customWidth="1"/>
    <col min="19" max="20" width="1.109375" style="185" customWidth="1"/>
    <col min="21" max="21" width="20.6640625" style="185" customWidth="1"/>
    <col min="22" max="22" width="0.6640625" style="185" customWidth="1"/>
    <col min="23" max="23" width="15.5546875" style="185" bestFit="1" customWidth="1"/>
    <col min="24" max="24" width="1.109375" style="194" customWidth="1"/>
    <col min="25" max="25" width="5.33203125" style="194" bestFit="1" customWidth="1"/>
    <col min="26" max="26" width="20.33203125" style="194" bestFit="1" customWidth="1"/>
    <col min="27" max="27" width="19.6640625" style="194" bestFit="1" customWidth="1"/>
    <col min="28" max="28" width="16.33203125" style="194" bestFit="1" customWidth="1"/>
    <col min="29" max="29" width="11.44140625" style="194"/>
    <col min="30" max="30" width="13.33203125" style="194" bestFit="1" customWidth="1"/>
    <col min="31" max="16384" width="11.44140625" style="194"/>
  </cols>
  <sheetData>
    <row r="1" spans="1:26" x14ac:dyDescent="0.25">
      <c r="A1" s="189"/>
      <c r="K1" s="169" t="s">
        <v>118</v>
      </c>
    </row>
    <row r="3" spans="1:26" x14ac:dyDescent="0.25">
      <c r="P3" s="188"/>
    </row>
    <row r="4" spans="1:26" ht="14.4" customHeight="1" x14ac:dyDescent="0.25">
      <c r="A4" s="370" t="str">
        <f>+EFE!B4</f>
        <v>FAMILIAR CASA DE BOLSA S.A.</v>
      </c>
      <c r="B4" s="370"/>
      <c r="C4" s="370"/>
      <c r="D4" s="370"/>
      <c r="E4" s="370"/>
      <c r="F4" s="370"/>
      <c r="G4" s="370"/>
      <c r="H4" s="370"/>
      <c r="I4" s="370"/>
      <c r="J4" s="370"/>
      <c r="K4" s="370"/>
      <c r="L4" s="370"/>
      <c r="M4" s="370"/>
      <c r="N4" s="370"/>
      <c r="O4" s="188"/>
      <c r="P4" s="188"/>
      <c r="Q4" s="188"/>
      <c r="R4" s="188"/>
      <c r="S4" s="188"/>
      <c r="T4" s="188"/>
      <c r="U4" s="188"/>
      <c r="V4" s="188"/>
      <c r="W4" s="188"/>
      <c r="X4" s="188"/>
      <c r="Y4" s="188"/>
      <c r="Z4" s="188"/>
    </row>
    <row r="5" spans="1:26" ht="14.4" customHeight="1" x14ac:dyDescent="0.25">
      <c r="A5" s="370" t="s">
        <v>256</v>
      </c>
      <c r="B5" s="370"/>
      <c r="C5" s="370"/>
      <c r="D5" s="370"/>
      <c r="E5" s="370"/>
      <c r="F5" s="370"/>
      <c r="G5" s="370"/>
      <c r="H5" s="370"/>
      <c r="I5" s="370"/>
      <c r="J5" s="370"/>
      <c r="K5" s="370"/>
      <c r="L5" s="370"/>
      <c r="M5" s="370"/>
      <c r="N5" s="370"/>
      <c r="O5" s="188"/>
      <c r="P5" s="188"/>
      <c r="Q5" s="188"/>
      <c r="R5" s="188"/>
      <c r="S5" s="188"/>
      <c r="T5" s="188"/>
      <c r="U5" s="188"/>
      <c r="V5" s="188"/>
      <c r="W5" s="188"/>
      <c r="X5" s="188"/>
      <c r="Y5" s="188"/>
      <c r="Z5" s="188"/>
    </row>
    <row r="6" spans="1:26" ht="14.4" customHeight="1" x14ac:dyDescent="0.25">
      <c r="A6" s="370" t="s">
        <v>652</v>
      </c>
      <c r="B6" s="370"/>
      <c r="C6" s="370"/>
      <c r="D6" s="370"/>
      <c r="E6" s="370"/>
      <c r="F6" s="370"/>
      <c r="G6" s="370"/>
      <c r="H6" s="370"/>
      <c r="I6" s="370"/>
      <c r="J6" s="370"/>
      <c r="K6" s="370"/>
      <c r="L6" s="370"/>
      <c r="M6" s="370"/>
      <c r="N6" s="370"/>
      <c r="O6" s="188"/>
      <c r="P6" s="188"/>
      <c r="Q6" s="188"/>
      <c r="R6" s="188"/>
      <c r="S6" s="188"/>
      <c r="T6" s="188"/>
      <c r="U6" s="188"/>
      <c r="V6" s="188"/>
      <c r="W6" s="188"/>
      <c r="X6" s="188"/>
      <c r="Y6" s="188"/>
      <c r="Z6" s="188"/>
    </row>
    <row r="7" spans="1:26" x14ac:dyDescent="0.25">
      <c r="A7" s="383" t="s">
        <v>120</v>
      </c>
      <c r="B7" s="383"/>
      <c r="C7" s="383"/>
      <c r="D7" s="383"/>
      <c r="E7" s="383"/>
      <c r="F7" s="383"/>
      <c r="G7" s="383"/>
      <c r="H7" s="383"/>
      <c r="I7" s="383"/>
      <c r="J7" s="383"/>
      <c r="K7" s="383"/>
      <c r="L7" s="383"/>
      <c r="M7" s="383"/>
      <c r="N7" s="383"/>
      <c r="O7" s="189"/>
      <c r="P7" s="189"/>
      <c r="Q7" s="189"/>
      <c r="R7" s="189"/>
      <c r="S7" s="189"/>
      <c r="T7" s="189"/>
      <c r="U7" s="189"/>
      <c r="V7" s="189"/>
      <c r="W7" s="189"/>
      <c r="X7" s="189"/>
      <c r="Y7" s="189"/>
      <c r="Z7" s="189"/>
    </row>
    <row r="8" spans="1:26" x14ac:dyDescent="0.25">
      <c r="A8" s="166"/>
      <c r="B8" s="166"/>
      <c r="C8" s="166"/>
      <c r="D8" s="166"/>
      <c r="E8" s="166"/>
      <c r="F8" s="166"/>
      <c r="G8" s="166"/>
      <c r="H8" s="166"/>
      <c r="I8" s="166"/>
      <c r="J8" s="166"/>
      <c r="K8" s="166"/>
      <c r="L8" s="166"/>
      <c r="M8" s="166"/>
      <c r="N8" s="166"/>
      <c r="O8" s="166"/>
      <c r="P8" s="166"/>
      <c r="Q8" s="166"/>
      <c r="R8" s="166"/>
    </row>
    <row r="9" spans="1:26" x14ac:dyDescent="0.25">
      <c r="C9" s="185"/>
      <c r="D9" s="185"/>
      <c r="E9" s="197"/>
      <c r="F9" s="185"/>
      <c r="G9" s="197"/>
      <c r="H9" s="197"/>
      <c r="I9" s="197"/>
      <c r="J9" s="197"/>
      <c r="K9" s="186"/>
      <c r="L9" s="186"/>
      <c r="M9" s="197"/>
      <c r="N9" s="185"/>
      <c r="O9" s="197"/>
      <c r="P9" s="185"/>
      <c r="Q9" s="197"/>
      <c r="R9" s="185"/>
      <c r="X9" s="186"/>
      <c r="Y9" s="186"/>
      <c r="Z9" s="186"/>
    </row>
    <row r="10" spans="1:26" s="187" customFormat="1" x14ac:dyDescent="0.25">
      <c r="C10" s="184" t="s">
        <v>230</v>
      </c>
      <c r="D10" s="184"/>
      <c r="E10" s="190"/>
      <c r="F10" s="184"/>
      <c r="G10" s="190"/>
      <c r="H10" s="184">
        <v>-19500000000</v>
      </c>
      <c r="I10" s="190"/>
      <c r="J10" s="190"/>
      <c r="K10" s="191">
        <v>-103000000</v>
      </c>
      <c r="L10" s="198"/>
      <c r="M10" s="190"/>
      <c r="N10" s="184"/>
      <c r="O10" s="190"/>
      <c r="P10" s="184"/>
      <c r="Q10" s="190"/>
      <c r="R10" s="184"/>
      <c r="S10" s="184"/>
      <c r="T10" s="184"/>
      <c r="U10" s="184"/>
      <c r="V10" s="184"/>
      <c r="W10" s="184">
        <v>1007488234.1521912</v>
      </c>
      <c r="X10" s="198"/>
      <c r="Y10" s="191">
        <v>0</v>
      </c>
      <c r="Z10" s="184"/>
    </row>
    <row r="11" spans="1:26" s="187" customFormat="1" ht="81" customHeight="1" x14ac:dyDescent="0.25">
      <c r="C11" s="385" t="s">
        <v>239</v>
      </c>
      <c r="D11" s="385" t="s">
        <v>240</v>
      </c>
      <c r="E11" s="385"/>
      <c r="F11" s="385"/>
      <c r="G11" s="386" t="s">
        <v>241</v>
      </c>
      <c r="H11" s="385" t="s">
        <v>242</v>
      </c>
      <c r="I11" s="385"/>
      <c r="J11" s="385"/>
      <c r="K11" s="385" t="s">
        <v>223</v>
      </c>
      <c r="L11" s="385"/>
      <c r="M11" s="385" t="s">
        <v>224</v>
      </c>
      <c r="N11" s="385"/>
      <c r="O11" s="184"/>
      <c r="P11" s="184"/>
      <c r="Q11" s="184"/>
      <c r="R11" s="184"/>
      <c r="S11" s="184"/>
      <c r="T11" s="184"/>
      <c r="U11" s="184"/>
      <c r="V11" s="184"/>
      <c r="W11" s="184" t="e">
        <f>+#REF!+W10</f>
        <v>#REF!</v>
      </c>
      <c r="X11" s="184"/>
      <c r="Y11" s="184">
        <v>0</v>
      </c>
      <c r="Z11" s="184"/>
    </row>
    <row r="12" spans="1:26" s="186" customFormat="1" x14ac:dyDescent="0.25">
      <c r="C12" s="385"/>
      <c r="D12" s="200" t="s">
        <v>225</v>
      </c>
      <c r="E12" s="200" t="s">
        <v>243</v>
      </c>
      <c r="F12" s="200" t="s">
        <v>226</v>
      </c>
      <c r="G12" s="386"/>
      <c r="H12" s="200" t="s">
        <v>244</v>
      </c>
      <c r="I12" s="200" t="s">
        <v>245</v>
      </c>
      <c r="J12" s="200" t="s">
        <v>227</v>
      </c>
      <c r="K12" s="200" t="s">
        <v>228</v>
      </c>
      <c r="L12" s="200" t="s">
        <v>246</v>
      </c>
      <c r="M12" s="200" t="s">
        <v>247</v>
      </c>
      <c r="N12" s="200" t="s">
        <v>248</v>
      </c>
      <c r="O12" s="197"/>
      <c r="P12" s="185"/>
      <c r="Q12" s="197"/>
      <c r="R12" s="185"/>
      <c r="S12" s="185"/>
      <c r="T12" s="185"/>
      <c r="U12" s="185"/>
      <c r="V12" s="185"/>
      <c r="W12" s="185"/>
      <c r="Y12" s="185"/>
    </row>
    <row r="13" spans="1:26" s="186" customFormat="1" x14ac:dyDescent="0.25">
      <c r="C13" s="201" t="s">
        <v>655</v>
      </c>
      <c r="D13" s="202" t="s">
        <v>129</v>
      </c>
      <c r="E13" s="202" t="s">
        <v>129</v>
      </c>
      <c r="F13" s="202" t="s">
        <v>129</v>
      </c>
      <c r="G13" s="202" t="s">
        <v>129</v>
      </c>
      <c r="H13" s="202" t="s">
        <v>129</v>
      </c>
      <c r="I13" s="202" t="s">
        <v>129</v>
      </c>
      <c r="J13" s="202" t="s">
        <v>129</v>
      </c>
      <c r="K13" s="202" t="s">
        <v>129</v>
      </c>
      <c r="L13" s="202" t="s">
        <v>129</v>
      </c>
      <c r="M13" s="202" t="s">
        <v>129</v>
      </c>
      <c r="N13" s="202" t="s">
        <v>129</v>
      </c>
      <c r="O13" s="197"/>
      <c r="P13" s="185"/>
      <c r="Q13" s="197"/>
      <c r="R13" s="185"/>
      <c r="S13" s="185"/>
      <c r="T13" s="185"/>
      <c r="U13" s="185"/>
      <c r="V13" s="185"/>
      <c r="W13" s="185"/>
      <c r="Y13" s="199"/>
    </row>
    <row r="14" spans="1:26" s="186" customFormat="1" x14ac:dyDescent="0.25">
      <c r="C14" s="204" t="s">
        <v>249</v>
      </c>
      <c r="D14" s="205"/>
      <c r="E14" s="205"/>
      <c r="F14" s="205"/>
      <c r="G14" s="205"/>
      <c r="H14" s="205"/>
      <c r="I14" s="205"/>
      <c r="J14" s="205"/>
      <c r="K14" s="205"/>
      <c r="L14" s="205"/>
      <c r="M14" s="205"/>
      <c r="N14" s="206"/>
      <c r="O14" s="197"/>
      <c r="P14" s="185"/>
      <c r="Q14" s="197"/>
      <c r="R14" s="185"/>
      <c r="S14" s="185"/>
      <c r="T14" s="185"/>
      <c r="U14" s="384"/>
      <c r="V14" s="384"/>
      <c r="W14" s="185"/>
      <c r="Y14" s="199"/>
    </row>
    <row r="15" spans="1:26" s="186" customFormat="1" x14ac:dyDescent="0.25">
      <c r="C15" s="203" t="s">
        <v>250</v>
      </c>
      <c r="D15" s="208">
        <v>50000000000</v>
      </c>
      <c r="E15" s="209">
        <v>-39000000000</v>
      </c>
      <c r="F15" s="208">
        <v>11000000000</v>
      </c>
      <c r="G15" s="208" t="s">
        <v>129</v>
      </c>
      <c r="H15" s="208" t="s">
        <v>129</v>
      </c>
      <c r="I15" s="208" t="s">
        <v>129</v>
      </c>
      <c r="J15" s="208" t="s">
        <v>129</v>
      </c>
      <c r="K15" s="208" t="s">
        <v>129</v>
      </c>
      <c r="L15" s="208" t="s">
        <v>129</v>
      </c>
      <c r="M15" s="210">
        <v>11000000000</v>
      </c>
      <c r="N15" s="210" t="s">
        <v>129</v>
      </c>
      <c r="O15" s="197"/>
      <c r="P15" s="185"/>
      <c r="Q15" s="197"/>
      <c r="R15" s="185"/>
      <c r="S15" s="185"/>
      <c r="T15" s="185"/>
      <c r="U15" s="179"/>
      <c r="V15" s="179"/>
      <c r="W15" s="185"/>
      <c r="Y15" s="199"/>
    </row>
    <row r="16" spans="1:26" s="186" customFormat="1" x14ac:dyDescent="0.25">
      <c r="C16" s="203" t="s">
        <v>251</v>
      </c>
      <c r="D16" s="208" t="s">
        <v>129</v>
      </c>
      <c r="E16" s="208" t="s">
        <v>129</v>
      </c>
      <c r="F16" s="208" t="s">
        <v>129</v>
      </c>
      <c r="G16" s="208">
        <v>102000000</v>
      </c>
      <c r="H16" s="208" t="s">
        <v>129</v>
      </c>
      <c r="I16" s="208" t="s">
        <v>129</v>
      </c>
      <c r="J16" s="208" t="s">
        <v>129</v>
      </c>
      <c r="K16" s="208" t="s">
        <v>129</v>
      </c>
      <c r="L16" s="208" t="s">
        <v>129</v>
      </c>
      <c r="M16" s="210">
        <v>102000000</v>
      </c>
      <c r="N16" s="210" t="s">
        <v>252</v>
      </c>
      <c r="O16" s="197"/>
      <c r="P16" s="185"/>
      <c r="Q16" s="197"/>
      <c r="R16" s="185"/>
      <c r="S16" s="185"/>
      <c r="T16" s="185"/>
      <c r="U16" s="185"/>
      <c r="V16" s="185"/>
      <c r="W16" s="185"/>
      <c r="Y16" s="199"/>
    </row>
    <row r="17" spans="3:25" s="186" customFormat="1" x14ac:dyDescent="0.25">
      <c r="C17" s="201" t="s">
        <v>253</v>
      </c>
      <c r="D17" s="210">
        <v>50000000000</v>
      </c>
      <c r="E17" s="210">
        <v>-39000000000</v>
      </c>
      <c r="F17" s="210">
        <v>11000000000</v>
      </c>
      <c r="G17" s="210">
        <v>102000000</v>
      </c>
      <c r="H17" s="210" t="s">
        <v>129</v>
      </c>
      <c r="I17" s="210" t="s">
        <v>129</v>
      </c>
      <c r="J17" s="210" t="s">
        <v>129</v>
      </c>
      <c r="K17" s="210" t="s">
        <v>129</v>
      </c>
      <c r="L17" s="210" t="s">
        <v>129</v>
      </c>
      <c r="M17" s="210">
        <v>11102000000</v>
      </c>
      <c r="N17" s="210" t="s">
        <v>129</v>
      </c>
      <c r="O17" s="197"/>
      <c r="P17" s="185"/>
      <c r="Q17" s="197"/>
      <c r="R17" s="185"/>
      <c r="S17" s="185"/>
      <c r="T17" s="185"/>
      <c r="U17" s="185"/>
      <c r="V17" s="185"/>
      <c r="W17" s="185"/>
      <c r="Y17" s="199"/>
    </row>
    <row r="18" spans="3:25" s="186" customFormat="1" x14ac:dyDescent="0.25">
      <c r="C18" s="201" t="s">
        <v>229</v>
      </c>
      <c r="D18" s="210">
        <v>50000000000</v>
      </c>
      <c r="E18" s="210">
        <v>-39000000000</v>
      </c>
      <c r="F18" s="210">
        <v>11000000000</v>
      </c>
      <c r="G18" s="210">
        <v>102000000</v>
      </c>
      <c r="H18" s="210" t="s">
        <v>129</v>
      </c>
      <c r="I18" s="210" t="s">
        <v>129</v>
      </c>
      <c r="J18" s="210" t="s">
        <v>129</v>
      </c>
      <c r="K18" s="210" t="s">
        <v>129</v>
      </c>
      <c r="L18" s="210" t="s">
        <v>129</v>
      </c>
      <c r="M18" s="210">
        <v>11102000000</v>
      </c>
      <c r="N18" s="210" t="s">
        <v>129</v>
      </c>
      <c r="O18" s="197"/>
      <c r="P18" s="185"/>
      <c r="Q18" s="197"/>
      <c r="R18" s="185"/>
      <c r="S18" s="185"/>
      <c r="T18" s="185"/>
      <c r="U18" s="185"/>
      <c r="V18" s="185"/>
      <c r="W18" s="185"/>
      <c r="Y18" s="199"/>
    </row>
    <row r="19" spans="3:25" x14ac:dyDescent="0.25">
      <c r="C19" s="204" t="s">
        <v>249</v>
      </c>
      <c r="D19" s="211"/>
      <c r="E19" s="211"/>
      <c r="F19" s="211"/>
      <c r="G19" s="211"/>
      <c r="H19" s="211"/>
      <c r="I19" s="211"/>
      <c r="J19" s="211"/>
      <c r="K19" s="211"/>
      <c r="L19" s="211"/>
      <c r="M19" s="211"/>
      <c r="N19" s="212"/>
    </row>
    <row r="20" spans="3:25" x14ac:dyDescent="0.25">
      <c r="C20" s="207" t="s">
        <v>250</v>
      </c>
      <c r="D20" s="208" t="s">
        <v>129</v>
      </c>
      <c r="E20" s="208">
        <v>8500000000</v>
      </c>
      <c r="F20" s="208">
        <v>8500000000</v>
      </c>
      <c r="G20" s="208" t="s">
        <v>129</v>
      </c>
      <c r="H20" s="208" t="s">
        <v>129</v>
      </c>
      <c r="I20" s="208" t="s">
        <v>129</v>
      </c>
      <c r="J20" s="208" t="s">
        <v>129</v>
      </c>
      <c r="K20" s="208" t="s">
        <v>129</v>
      </c>
      <c r="L20" s="208" t="s">
        <v>129</v>
      </c>
      <c r="M20" s="210">
        <v>8500000000</v>
      </c>
      <c r="N20" s="213">
        <v>11000000000</v>
      </c>
    </row>
    <row r="21" spans="3:25" x14ac:dyDescent="0.25">
      <c r="C21" s="203" t="s">
        <v>251</v>
      </c>
      <c r="D21" s="208" t="s">
        <v>129</v>
      </c>
      <c r="E21" s="208" t="s">
        <v>129</v>
      </c>
      <c r="F21" s="208" t="s">
        <v>129</v>
      </c>
      <c r="G21" s="208">
        <v>1000000</v>
      </c>
      <c r="H21" s="208" t="s">
        <v>129</v>
      </c>
      <c r="I21" s="208" t="s">
        <v>129</v>
      </c>
      <c r="J21" s="208" t="s">
        <v>129</v>
      </c>
      <c r="K21" s="208" t="s">
        <v>129</v>
      </c>
      <c r="L21" s="208" t="s">
        <v>129</v>
      </c>
      <c r="M21" s="210">
        <v>1000000</v>
      </c>
      <c r="N21" s="213">
        <v>102000000</v>
      </c>
    </row>
    <row r="22" spans="3:25" x14ac:dyDescent="0.25">
      <c r="C22" s="203" t="s">
        <v>254</v>
      </c>
      <c r="D22" s="208" t="s">
        <v>129</v>
      </c>
      <c r="E22" s="208" t="s">
        <v>129</v>
      </c>
      <c r="F22" s="208" t="s">
        <v>129</v>
      </c>
      <c r="G22" s="208" t="s">
        <v>129</v>
      </c>
      <c r="H22" s="208" t="s">
        <v>129</v>
      </c>
      <c r="I22" s="208" t="s">
        <v>129</v>
      </c>
      <c r="J22" s="208" t="s">
        <v>129</v>
      </c>
      <c r="K22" s="208" t="s">
        <v>129</v>
      </c>
      <c r="L22" s="208">
        <v>-1883458631</v>
      </c>
      <c r="M22" s="210">
        <v>-1883458631</v>
      </c>
      <c r="N22" s="210" t="s">
        <v>129</v>
      </c>
    </row>
    <row r="23" spans="3:25" x14ac:dyDescent="0.25">
      <c r="C23" s="201" t="s">
        <v>255</v>
      </c>
      <c r="D23" s="210">
        <v>50000000000</v>
      </c>
      <c r="E23" s="210">
        <v>-30500000000</v>
      </c>
      <c r="F23" s="210">
        <v>19500000000</v>
      </c>
      <c r="G23" s="210">
        <v>103000000</v>
      </c>
      <c r="H23" s="210" t="s">
        <v>129</v>
      </c>
      <c r="I23" s="210" t="s">
        <v>129</v>
      </c>
      <c r="J23" s="210" t="s">
        <v>129</v>
      </c>
      <c r="K23" s="210" t="s">
        <v>129</v>
      </c>
      <c r="L23" s="210">
        <v>-1883458631</v>
      </c>
      <c r="M23" s="210">
        <v>17719541369</v>
      </c>
      <c r="N23" s="210">
        <v>11102000000</v>
      </c>
    </row>
    <row r="24" spans="3:25" x14ac:dyDescent="0.25">
      <c r="F24" s="196"/>
      <c r="K24" s="196"/>
      <c r="N24" s="196"/>
    </row>
    <row r="25" spans="3:25" x14ac:dyDescent="0.25">
      <c r="C25" s="64" t="str">
        <f>+BG!B38</f>
        <v>Las 10 notas y el anexo I que acompañan forman parte integral de los estados financieros.</v>
      </c>
    </row>
  </sheetData>
  <mergeCells count="11">
    <mergeCell ref="A4:N4"/>
    <mergeCell ref="A5:N5"/>
    <mergeCell ref="U14:V14"/>
    <mergeCell ref="C11:C12"/>
    <mergeCell ref="D11:F11"/>
    <mergeCell ref="G11:G12"/>
    <mergeCell ref="H11:J11"/>
    <mergeCell ref="K11:L11"/>
    <mergeCell ref="M11:N11"/>
    <mergeCell ref="A6:N6"/>
    <mergeCell ref="A7:N7"/>
  </mergeCells>
  <hyperlinks>
    <hyperlink ref="K1" location="Indice!A1" display="Indice" xr:uid="{947AE09A-1DC8-49ED-B6E4-3A7C65B52E87}"/>
  </hyperlinks>
  <printOptions horizontalCentered="1"/>
  <pageMargins left="0.39370078740157483" right="0.39370078740157483" top="0.74803149606299213" bottom="0.74803149606299213" header="0.31496062992125984" footer="0.31496062992125984"/>
  <pageSetup paperSize="9" scale="5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F3CA8-7EFF-4EDC-8D0E-79E342C86E01}">
  <sheetPr>
    <tabColor theme="4" tint="0.59999389629810485"/>
  </sheetPr>
  <dimension ref="B1:G44"/>
  <sheetViews>
    <sheetView showGridLines="0" topLeftCell="A18" zoomScale="70" zoomScaleNormal="70" workbookViewId="0">
      <selection activeCell="B40" sqref="B40"/>
    </sheetView>
  </sheetViews>
  <sheetFormatPr defaultColWidth="10.88671875" defaultRowHeight="13.8" x14ac:dyDescent="0.25"/>
  <cols>
    <col min="1" max="1" width="5.6640625" style="71" customWidth="1"/>
    <col min="2" max="2" width="100.5546875" style="71" customWidth="1"/>
    <col min="3" max="3" width="35.77734375" style="168" customWidth="1"/>
    <col min="4" max="4" width="28.21875" style="168" customWidth="1"/>
    <col min="5" max="5" width="2.44140625" style="71" customWidth="1"/>
    <col min="6" max="6" width="5.44140625" style="71" customWidth="1"/>
    <col min="7" max="7" width="2.33203125" style="71" customWidth="1"/>
    <col min="8" max="8" width="4.44140625" style="71" customWidth="1"/>
    <col min="9" max="16384" width="10.88671875" style="71"/>
  </cols>
  <sheetData>
    <row r="1" spans="2:7" ht="15" customHeight="1" x14ac:dyDescent="0.25">
      <c r="B1" s="64"/>
    </row>
    <row r="2" spans="2:7" ht="15" customHeight="1" x14ac:dyDescent="0.25">
      <c r="B2" s="176"/>
      <c r="C2" s="175"/>
      <c r="D2" s="175"/>
    </row>
    <row r="3" spans="2:7" ht="15" customHeight="1" x14ac:dyDescent="0.25">
      <c r="B3" s="176"/>
      <c r="C3" s="175"/>
      <c r="D3" s="175"/>
    </row>
    <row r="4" spans="2:7" ht="15" customHeight="1" x14ac:dyDescent="0.25">
      <c r="B4" s="370" t="str">
        <f>+[1]ER!B4</f>
        <v>FAMILIAR CASA DE BOLSA S.A.</v>
      </c>
      <c r="C4" s="370"/>
      <c r="D4" s="370"/>
    </row>
    <row r="5" spans="2:7" ht="15" customHeight="1" x14ac:dyDescent="0.25">
      <c r="B5" s="370" t="s">
        <v>257</v>
      </c>
      <c r="C5" s="370"/>
      <c r="D5" s="370"/>
    </row>
    <row r="6" spans="2:7" ht="35.4" customHeight="1" x14ac:dyDescent="0.25">
      <c r="B6" s="382" t="s">
        <v>653</v>
      </c>
      <c r="C6" s="382"/>
      <c r="D6" s="382"/>
    </row>
    <row r="7" spans="2:7" ht="15" customHeight="1" x14ac:dyDescent="0.25">
      <c r="B7" s="370" t="s">
        <v>120</v>
      </c>
      <c r="C7" s="370"/>
      <c r="D7" s="370"/>
    </row>
    <row r="8" spans="2:7" ht="15" customHeight="1" x14ac:dyDescent="0.25">
      <c r="B8" s="180"/>
      <c r="C8" s="180"/>
      <c r="D8" s="180"/>
    </row>
    <row r="9" spans="2:7" ht="15" customHeight="1" x14ac:dyDescent="0.25">
      <c r="B9" s="180"/>
      <c r="C9" s="180"/>
      <c r="D9" s="180"/>
    </row>
    <row r="10" spans="2:7" ht="51.6" customHeight="1" x14ac:dyDescent="0.25">
      <c r="B10" s="181"/>
      <c r="C10" s="360">
        <v>45291</v>
      </c>
      <c r="D10" s="361" t="s">
        <v>654</v>
      </c>
    </row>
    <row r="11" spans="2:7" ht="15" customHeight="1" x14ac:dyDescent="0.25">
      <c r="C11" s="171"/>
      <c r="D11" s="171"/>
    </row>
    <row r="12" spans="2:7" ht="15" customHeight="1" x14ac:dyDescent="0.25">
      <c r="B12" s="101" t="s">
        <v>231</v>
      </c>
      <c r="C12" s="182"/>
      <c r="D12" s="182"/>
    </row>
    <row r="13" spans="2:7" ht="15" customHeight="1" x14ac:dyDescent="0.25">
      <c r="B13" s="71" t="s">
        <v>258</v>
      </c>
      <c r="C13" s="216">
        <v>1789672017</v>
      </c>
      <c r="D13" s="214" t="s">
        <v>129</v>
      </c>
    </row>
    <row r="14" spans="2:7" ht="15" customHeight="1" x14ac:dyDescent="0.25">
      <c r="B14" s="71" t="s">
        <v>259</v>
      </c>
      <c r="C14" s="216">
        <v>-1694572405</v>
      </c>
      <c r="D14" s="214" t="s">
        <v>129</v>
      </c>
      <c r="G14" s="172"/>
    </row>
    <row r="15" spans="2:7" ht="15" customHeight="1" x14ac:dyDescent="0.25">
      <c r="B15" s="71" t="s">
        <v>260</v>
      </c>
      <c r="C15" s="216">
        <v>-18574029796</v>
      </c>
      <c r="D15" s="214" t="s">
        <v>129</v>
      </c>
      <c r="G15" s="172"/>
    </row>
    <row r="16" spans="2:7" ht="15" customHeight="1" x14ac:dyDescent="0.25">
      <c r="B16" s="71" t="s">
        <v>261</v>
      </c>
      <c r="C16" s="216">
        <v>-946853808</v>
      </c>
      <c r="D16" s="214" t="s">
        <v>129</v>
      </c>
      <c r="G16" s="172"/>
    </row>
    <row r="17" spans="2:7" ht="15" customHeight="1" x14ac:dyDescent="0.25">
      <c r="B17" s="64" t="s">
        <v>262</v>
      </c>
      <c r="C17" s="217">
        <v>-19425783992</v>
      </c>
      <c r="D17" s="215" t="s">
        <v>129</v>
      </c>
      <c r="G17" s="172"/>
    </row>
    <row r="18" spans="2:7" ht="15" customHeight="1" x14ac:dyDescent="0.25">
      <c r="B18" s="73" t="s">
        <v>263</v>
      </c>
      <c r="C18" s="218">
        <v>-2021206088</v>
      </c>
      <c r="D18" s="214" t="s">
        <v>129</v>
      </c>
      <c r="G18" s="172"/>
    </row>
    <row r="19" spans="2:7" ht="15" customHeight="1" x14ac:dyDescent="0.25">
      <c r="B19" s="64" t="s">
        <v>264</v>
      </c>
      <c r="C19" s="219">
        <v>-21446990080</v>
      </c>
      <c r="D19" s="214" t="s">
        <v>129</v>
      </c>
      <c r="G19" s="172"/>
    </row>
    <row r="20" spans="2:7" ht="15" customHeight="1" x14ac:dyDescent="0.25">
      <c r="B20" s="71" t="s">
        <v>232</v>
      </c>
      <c r="C20" s="214" t="s">
        <v>129</v>
      </c>
      <c r="D20" s="214" t="s">
        <v>129</v>
      </c>
      <c r="G20" s="172"/>
    </row>
    <row r="21" spans="2:7" ht="15" customHeight="1" x14ac:dyDescent="0.25">
      <c r="B21" s="151" t="s">
        <v>233</v>
      </c>
      <c r="C21" s="220">
        <v>-21446990080</v>
      </c>
      <c r="D21" s="222" t="s">
        <v>129</v>
      </c>
    </row>
    <row r="22" spans="2:7" ht="15" customHeight="1" x14ac:dyDescent="0.25">
      <c r="C22" s="182"/>
      <c r="D22" s="182"/>
    </row>
    <row r="23" spans="2:7" ht="15" customHeight="1" x14ac:dyDescent="0.25">
      <c r="B23" s="101" t="s">
        <v>234</v>
      </c>
      <c r="C23" s="182"/>
      <c r="D23" s="182"/>
    </row>
    <row r="24" spans="2:7" ht="15" customHeight="1" x14ac:dyDescent="0.25">
      <c r="B24" s="71" t="s">
        <v>265</v>
      </c>
      <c r="C24" s="218">
        <v>-1417098028</v>
      </c>
      <c r="D24" s="214" t="s">
        <v>129</v>
      </c>
      <c r="G24" s="172"/>
    </row>
    <row r="25" spans="2:7" ht="15" customHeight="1" x14ac:dyDescent="0.25">
      <c r="B25" s="71" t="s">
        <v>266</v>
      </c>
      <c r="C25" s="218">
        <v>-3482500000</v>
      </c>
      <c r="D25" s="214" t="s">
        <v>129</v>
      </c>
      <c r="G25" s="172"/>
    </row>
    <row r="26" spans="2:7" ht="15" customHeight="1" x14ac:dyDescent="0.25">
      <c r="B26" s="151" t="s">
        <v>235</v>
      </c>
      <c r="C26" s="220">
        <v>-4899598028</v>
      </c>
      <c r="D26" s="222" t="s">
        <v>129</v>
      </c>
    </row>
    <row r="27" spans="2:7" ht="15" customHeight="1" x14ac:dyDescent="0.25">
      <c r="C27" s="182"/>
      <c r="D27" s="182"/>
    </row>
    <row r="28" spans="2:7" ht="15" customHeight="1" x14ac:dyDescent="0.25">
      <c r="B28" s="101" t="s">
        <v>236</v>
      </c>
      <c r="C28" s="182"/>
      <c r="D28" s="182"/>
    </row>
    <row r="29" spans="2:7" ht="15" customHeight="1" x14ac:dyDescent="0.25">
      <c r="B29" s="71" t="s">
        <v>267</v>
      </c>
      <c r="C29" s="85">
        <v>8055858518</v>
      </c>
      <c r="D29" s="214" t="s">
        <v>129</v>
      </c>
    </row>
    <row r="30" spans="2:7" ht="15" customHeight="1" x14ac:dyDescent="0.25">
      <c r="B30" s="71" t="s">
        <v>268</v>
      </c>
      <c r="C30" s="218">
        <v>-76525240</v>
      </c>
      <c r="D30" s="214" t="s">
        <v>129</v>
      </c>
    </row>
    <row r="31" spans="2:7" ht="15" customHeight="1" x14ac:dyDescent="0.25">
      <c r="B31" s="71" t="s">
        <v>237</v>
      </c>
      <c r="C31" s="85">
        <v>8500000000</v>
      </c>
      <c r="D31" s="214">
        <v>10100000000</v>
      </c>
    </row>
    <row r="32" spans="2:7" ht="15" customHeight="1" x14ac:dyDescent="0.25">
      <c r="B32" s="151" t="s">
        <v>238</v>
      </c>
      <c r="C32" s="93">
        <v>16479333278</v>
      </c>
      <c r="D32" s="222">
        <v>10100000000</v>
      </c>
    </row>
    <row r="33" spans="2:6" ht="15" customHeight="1" x14ac:dyDescent="0.25">
      <c r="B33" s="95"/>
      <c r="C33" s="183"/>
      <c r="D33" s="183"/>
    </row>
    <row r="34" spans="2:6" ht="15" customHeight="1" x14ac:dyDescent="0.25">
      <c r="B34" s="64" t="s">
        <v>650</v>
      </c>
      <c r="C34" s="221">
        <v>10448331</v>
      </c>
      <c r="D34" s="214" t="s">
        <v>129</v>
      </c>
    </row>
    <row r="35" spans="2:6" ht="15" customHeight="1" x14ac:dyDescent="0.25">
      <c r="B35" s="64" t="s">
        <v>269</v>
      </c>
      <c r="C35" s="223">
        <v>-9856806499</v>
      </c>
      <c r="D35" s="214">
        <v>10100000000</v>
      </c>
      <c r="E35" s="158">
        <v>10100000000</v>
      </c>
      <c r="F35" s="156"/>
    </row>
    <row r="36" spans="2:6" ht="15" customHeight="1" x14ac:dyDescent="0.25">
      <c r="B36" s="64" t="s">
        <v>270</v>
      </c>
      <c r="C36" s="175">
        <v>10100000000</v>
      </c>
      <c r="D36" s="214" t="s">
        <v>129</v>
      </c>
    </row>
    <row r="37" spans="2:6" ht="15" customHeight="1" thickBot="1" x14ac:dyDescent="0.3">
      <c r="B37" s="64" t="s">
        <v>271</v>
      </c>
      <c r="C37" s="362">
        <v>243193501</v>
      </c>
      <c r="D37" s="363">
        <v>10100000000</v>
      </c>
      <c r="E37" s="100"/>
    </row>
    <row r="38" spans="2:6" s="156" customFormat="1" ht="15" customHeight="1" thickTop="1" x14ac:dyDescent="0.25">
      <c r="B38" s="64"/>
      <c r="C38" s="177"/>
      <c r="D38" s="177"/>
    </row>
    <row r="39" spans="2:6" ht="15" customHeight="1" x14ac:dyDescent="0.25">
      <c r="B39" s="64" t="str">
        <f>+BG!B38</f>
        <v>Las 10 notas y el anexo I que acompañan forman parte integral de los estados financieros.</v>
      </c>
      <c r="C39" s="178"/>
      <c r="D39" s="178"/>
    </row>
    <row r="40" spans="2:6" ht="15" customHeight="1" x14ac:dyDescent="0.25">
      <c r="B40" s="160"/>
      <c r="C40" s="106"/>
      <c r="D40" s="377"/>
      <c r="E40" s="377"/>
    </row>
    <row r="41" spans="2:6" ht="15" customHeight="1" x14ac:dyDescent="0.25">
      <c r="B41" s="161"/>
      <c r="C41" s="78"/>
      <c r="D41" s="377"/>
      <c r="E41" s="377"/>
    </row>
    <row r="42" spans="2:6" ht="15" customHeight="1" x14ac:dyDescent="0.25">
      <c r="C42" s="78"/>
      <c r="D42" s="131"/>
      <c r="E42" s="131"/>
    </row>
    <row r="43" spans="2:6" ht="15" customHeight="1" x14ac:dyDescent="0.25"/>
    <row r="44" spans="2:6" ht="15" customHeight="1" x14ac:dyDescent="0.25"/>
  </sheetData>
  <mergeCells count="6">
    <mergeCell ref="B4:D4"/>
    <mergeCell ref="B6:D6"/>
    <mergeCell ref="B7:D7"/>
    <mergeCell ref="D40:E40"/>
    <mergeCell ref="D41:E41"/>
    <mergeCell ref="B5:D5"/>
  </mergeCell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C8F4-35F7-495C-8918-BBE8962CC1F7}">
  <sheetPr>
    <tabColor theme="4" tint="0.59999389629810485"/>
  </sheetPr>
  <dimension ref="B1:P604"/>
  <sheetViews>
    <sheetView showGridLines="0" tabSelected="1" topLeftCell="A322" zoomScale="70" zoomScaleNormal="70" zoomScaleSheetLayoutView="90" workbookViewId="0">
      <selection activeCell="C340" sqref="C340"/>
    </sheetView>
  </sheetViews>
  <sheetFormatPr defaultColWidth="11.44140625" defaultRowHeight="13.8" x14ac:dyDescent="0.25"/>
  <cols>
    <col min="1" max="1" width="3.5546875" style="71" customWidth="1"/>
    <col min="2" max="2" width="36.109375" style="71" customWidth="1"/>
    <col min="3" max="3" width="47.5546875" style="71" customWidth="1"/>
    <col min="4" max="4" width="19.6640625" style="71" customWidth="1"/>
    <col min="5" max="6" width="15.6640625" style="71" customWidth="1"/>
    <col min="7" max="7" width="17.44140625" style="71" bestFit="1" customWidth="1"/>
    <col min="8" max="10" width="15.6640625" style="71" customWidth="1"/>
    <col min="11" max="11" width="12.5546875" style="71" customWidth="1"/>
    <col min="12" max="12" width="11.88671875" style="71" bestFit="1" customWidth="1"/>
    <col min="13" max="13" width="12.109375" style="71" bestFit="1" customWidth="1"/>
    <col min="14" max="14" width="12.33203125" style="71" bestFit="1" customWidth="1"/>
    <col min="15" max="16384" width="11.44140625" style="71"/>
  </cols>
  <sheetData>
    <row r="1" spans="2:11" ht="15" customHeight="1" x14ac:dyDescent="0.25"/>
    <row r="2" spans="2:11" ht="15" customHeight="1" x14ac:dyDescent="0.25"/>
    <row r="3" spans="2:11" ht="68.400000000000006" customHeight="1" x14ac:dyDescent="0.25">
      <c r="G3" s="230" t="s">
        <v>33</v>
      </c>
    </row>
    <row r="4" spans="2:11" ht="15" customHeight="1" x14ac:dyDescent="0.25">
      <c r="B4" s="383" t="str">
        <f>+[1]EVPN!A4</f>
        <v>FAMILIAR CASA DE BOLSA S.A.</v>
      </c>
      <c r="C4" s="383"/>
      <c r="D4" s="383"/>
      <c r="E4" s="383"/>
      <c r="F4" s="383"/>
      <c r="G4" s="383"/>
      <c r="H4" s="383"/>
      <c r="I4" s="383"/>
      <c r="J4" s="383"/>
      <c r="K4" s="383"/>
    </row>
    <row r="5" spans="2:11" ht="15" customHeight="1" x14ac:dyDescent="0.25">
      <c r="B5" s="383" t="s">
        <v>653</v>
      </c>
      <c r="C5" s="383"/>
      <c r="D5" s="383"/>
      <c r="E5" s="383"/>
      <c r="F5" s="383"/>
      <c r="G5" s="383"/>
      <c r="H5" s="383"/>
      <c r="I5" s="383"/>
      <c r="J5" s="383"/>
      <c r="K5" s="383"/>
    </row>
    <row r="7" spans="2:11" x14ac:dyDescent="0.25">
      <c r="B7" s="231"/>
      <c r="C7" s="231"/>
      <c r="D7" s="231"/>
      <c r="E7" s="231"/>
      <c r="F7" s="231"/>
      <c r="G7" s="231"/>
      <c r="H7" s="231"/>
      <c r="I7" s="231"/>
      <c r="J7" s="231"/>
      <c r="K7" s="231"/>
    </row>
    <row r="8" spans="2:11" x14ac:dyDescent="0.25">
      <c r="B8" s="371" t="s">
        <v>273</v>
      </c>
      <c r="C8" s="371"/>
      <c r="D8" s="371"/>
      <c r="E8" s="371"/>
    </row>
    <row r="9" spans="2:11" ht="10.199999999999999" customHeight="1" x14ac:dyDescent="0.25">
      <c r="B9" s="231"/>
      <c r="C9" s="231"/>
      <c r="D9" s="231"/>
      <c r="E9" s="231"/>
      <c r="F9" s="231"/>
      <c r="G9" s="231"/>
      <c r="H9" s="231"/>
      <c r="I9" s="231"/>
      <c r="J9" s="231"/>
      <c r="K9" s="231"/>
    </row>
    <row r="10" spans="2:11" ht="61.8" customHeight="1" x14ac:dyDescent="0.25">
      <c r="B10" s="391" t="s">
        <v>287</v>
      </c>
      <c r="C10" s="391"/>
      <c r="D10" s="391"/>
      <c r="E10" s="391"/>
    </row>
    <row r="11" spans="2:11" ht="38.4" customHeight="1" x14ac:dyDescent="0.25">
      <c r="B11" s="391" t="s">
        <v>288</v>
      </c>
      <c r="C11" s="391"/>
      <c r="D11" s="391"/>
      <c r="E11" s="391"/>
    </row>
    <row r="12" spans="2:11" x14ac:dyDescent="0.25">
      <c r="B12" s="371" t="s">
        <v>289</v>
      </c>
      <c r="C12" s="371"/>
      <c r="D12" s="371"/>
      <c r="E12" s="371"/>
    </row>
    <row r="14" spans="2:11" x14ac:dyDescent="0.25">
      <c r="B14" s="173" t="s">
        <v>290</v>
      </c>
    </row>
    <row r="15" spans="2:11" ht="111" customHeight="1" x14ac:dyDescent="0.25">
      <c r="B15" s="391" t="s">
        <v>609</v>
      </c>
      <c r="C15" s="391"/>
      <c r="D15" s="391"/>
      <c r="E15" s="391"/>
    </row>
    <row r="17" spans="2:8" ht="31.8" customHeight="1" x14ac:dyDescent="0.25">
      <c r="B17" s="391" t="s">
        <v>291</v>
      </c>
      <c r="C17" s="391"/>
      <c r="D17" s="391"/>
    </row>
    <row r="18" spans="2:8" x14ac:dyDescent="0.25">
      <c r="B18" s="225"/>
    </row>
    <row r="19" spans="2:8" x14ac:dyDescent="0.25">
      <c r="B19" s="228" t="s">
        <v>292</v>
      </c>
    </row>
    <row r="20" spans="2:8" x14ac:dyDescent="0.25">
      <c r="B20" s="227" t="s">
        <v>305</v>
      </c>
    </row>
    <row r="21" spans="2:8" ht="27.6" x14ac:dyDescent="0.25">
      <c r="B21" s="389"/>
      <c r="C21" s="387" t="s">
        <v>293</v>
      </c>
      <c r="D21" s="390"/>
      <c r="E21" s="392" t="s">
        <v>294</v>
      </c>
      <c r="F21" s="294" t="s">
        <v>295</v>
      </c>
      <c r="G21" s="294" t="s">
        <v>296</v>
      </c>
      <c r="H21" s="292" t="s">
        <v>297</v>
      </c>
    </row>
    <row r="22" spans="2:8" x14ac:dyDescent="0.25">
      <c r="B22" s="389"/>
      <c r="C22" s="387"/>
      <c r="D22" s="390"/>
      <c r="E22" s="393"/>
      <c r="F22" s="295" t="s">
        <v>298</v>
      </c>
      <c r="G22" s="295" t="s">
        <v>298</v>
      </c>
      <c r="H22" s="293" t="s">
        <v>298</v>
      </c>
    </row>
    <row r="23" spans="2:8" x14ac:dyDescent="0.25">
      <c r="B23" s="232"/>
      <c r="C23" s="255" t="s">
        <v>299</v>
      </c>
      <c r="D23" s="287" t="s">
        <v>300</v>
      </c>
      <c r="E23" s="290"/>
      <c r="F23" s="290"/>
      <c r="G23" s="290"/>
      <c r="H23" s="289"/>
    </row>
    <row r="24" spans="2:8" x14ac:dyDescent="0.25">
      <c r="B24" s="207" t="s">
        <v>301</v>
      </c>
      <c r="C24" s="283" t="s">
        <v>302</v>
      </c>
      <c r="D24" s="286">
        <v>1950000</v>
      </c>
      <c r="E24" s="288" t="s">
        <v>303</v>
      </c>
      <c r="F24" s="291">
        <v>10000</v>
      </c>
      <c r="G24" s="291">
        <v>19500000000</v>
      </c>
      <c r="H24" s="296">
        <v>50000000000</v>
      </c>
    </row>
    <row r="25" spans="2:8" x14ac:dyDescent="0.25">
      <c r="B25" s="207" t="s">
        <v>304</v>
      </c>
      <c r="C25" s="283" t="s">
        <v>302</v>
      </c>
      <c r="D25" s="286">
        <v>1100000</v>
      </c>
      <c r="E25" s="283" t="s">
        <v>303</v>
      </c>
      <c r="F25" s="286">
        <v>10000</v>
      </c>
      <c r="G25" s="286">
        <v>11000000000</v>
      </c>
      <c r="H25" s="274">
        <v>50000000000</v>
      </c>
    </row>
    <row r="27" spans="2:8" x14ac:dyDescent="0.25">
      <c r="B27" s="173" t="s">
        <v>306</v>
      </c>
    </row>
    <row r="28" spans="2:8" x14ac:dyDescent="0.25">
      <c r="B28" s="225"/>
    </row>
    <row r="29" spans="2:8" x14ac:dyDescent="0.25">
      <c r="B29" s="391" t="s">
        <v>307</v>
      </c>
      <c r="C29" s="391"/>
      <c r="D29" s="391"/>
    </row>
    <row r="30" spans="2:8" x14ac:dyDescent="0.25">
      <c r="B30" s="391"/>
      <c r="C30" s="391"/>
      <c r="D30" s="391"/>
    </row>
    <row r="31" spans="2:8" x14ac:dyDescent="0.25">
      <c r="B31" s="391"/>
      <c r="C31" s="391"/>
      <c r="D31" s="391"/>
    </row>
    <row r="32" spans="2:8" x14ac:dyDescent="0.25">
      <c r="B32" s="231"/>
      <c r="C32" s="231"/>
      <c r="D32" s="231"/>
    </row>
    <row r="33" spans="2:5" x14ac:dyDescent="0.25">
      <c r="B33" s="227" t="s">
        <v>308</v>
      </c>
    </row>
    <row r="34" spans="2:5" x14ac:dyDescent="0.25">
      <c r="B34" s="170"/>
    </row>
    <row r="35" spans="2:5" ht="27.6" x14ac:dyDescent="0.25">
      <c r="B35" s="255" t="s">
        <v>309</v>
      </c>
      <c r="C35" s="255" t="s">
        <v>310</v>
      </c>
      <c r="D35" s="255" t="s">
        <v>311</v>
      </c>
      <c r="E35" s="255" t="s">
        <v>312</v>
      </c>
    </row>
    <row r="36" spans="2:5" x14ac:dyDescent="0.25">
      <c r="B36" s="297">
        <v>1</v>
      </c>
      <c r="C36" s="297">
        <v>1</v>
      </c>
      <c r="D36" s="298">
        <v>200000000</v>
      </c>
      <c r="E36" s="299">
        <v>2.1700000000000001E-2</v>
      </c>
    </row>
    <row r="38" spans="2:5" x14ac:dyDescent="0.25">
      <c r="B38" s="227" t="s">
        <v>313</v>
      </c>
    </row>
    <row r="39" spans="2:5" x14ac:dyDescent="0.25">
      <c r="B39" s="227"/>
    </row>
    <row r="40" spans="2:5" x14ac:dyDescent="0.25">
      <c r="B40" s="170" t="s">
        <v>314</v>
      </c>
    </row>
    <row r="42" spans="2:5" ht="27.6" x14ac:dyDescent="0.25">
      <c r="B42" s="255" t="s">
        <v>309</v>
      </c>
      <c r="C42" s="255" t="s">
        <v>310</v>
      </c>
      <c r="D42" s="255" t="s">
        <v>311</v>
      </c>
      <c r="E42" s="255" t="s">
        <v>312</v>
      </c>
    </row>
    <row r="43" spans="2:5" x14ac:dyDescent="0.25">
      <c r="B43" s="298">
        <v>348250</v>
      </c>
      <c r="C43" s="298">
        <v>348250</v>
      </c>
      <c r="D43" s="298">
        <v>3482500000</v>
      </c>
      <c r="E43" s="299">
        <v>0.995</v>
      </c>
    </row>
    <row r="45" spans="2:5" x14ac:dyDescent="0.25">
      <c r="B45" s="371" t="s">
        <v>315</v>
      </c>
      <c r="C45" s="371"/>
      <c r="D45" s="371"/>
      <c r="E45" s="371"/>
    </row>
    <row r="46" spans="2:5" x14ac:dyDescent="0.25">
      <c r="B46" s="229"/>
    </row>
    <row r="47" spans="2:5" x14ac:dyDescent="0.25">
      <c r="B47" s="228" t="s">
        <v>316</v>
      </c>
    </row>
    <row r="48" spans="2:5" x14ac:dyDescent="0.25">
      <c r="B48" s="225"/>
    </row>
    <row r="49" spans="2:5" x14ac:dyDescent="0.25">
      <c r="B49" s="229" t="s">
        <v>317</v>
      </c>
    </row>
    <row r="50" spans="2:5" x14ac:dyDescent="0.25">
      <c r="B50" s="225"/>
    </row>
    <row r="51" spans="2:5" x14ac:dyDescent="0.25">
      <c r="B51" s="391" t="s">
        <v>318</v>
      </c>
      <c r="C51" s="391"/>
      <c r="D51" s="391"/>
      <c r="E51" s="391"/>
    </row>
    <row r="52" spans="2:5" x14ac:dyDescent="0.25">
      <c r="B52" s="391"/>
      <c r="C52" s="391"/>
      <c r="D52" s="391"/>
      <c r="E52" s="391"/>
    </row>
    <row r="53" spans="2:5" x14ac:dyDescent="0.25">
      <c r="B53" s="391"/>
      <c r="C53" s="391"/>
      <c r="D53" s="391"/>
      <c r="E53" s="391"/>
    </row>
    <row r="54" spans="2:5" x14ac:dyDescent="0.25">
      <c r="B54" s="391"/>
      <c r="C54" s="391"/>
      <c r="D54" s="391"/>
      <c r="E54" s="391"/>
    </row>
    <row r="55" spans="2:5" x14ac:dyDescent="0.25">
      <c r="B55" s="391" t="s">
        <v>319</v>
      </c>
      <c r="C55" s="391"/>
      <c r="D55" s="391"/>
      <c r="E55" s="391"/>
    </row>
    <row r="56" spans="2:5" x14ac:dyDescent="0.25">
      <c r="B56" s="391"/>
      <c r="C56" s="391"/>
      <c r="D56" s="391"/>
      <c r="E56" s="391"/>
    </row>
    <row r="57" spans="2:5" x14ac:dyDescent="0.25">
      <c r="B57" s="391"/>
      <c r="C57" s="391"/>
      <c r="D57" s="391"/>
      <c r="E57" s="391"/>
    </row>
    <row r="58" spans="2:5" x14ac:dyDescent="0.25">
      <c r="B58" s="391"/>
      <c r="C58" s="391"/>
      <c r="D58" s="391"/>
      <c r="E58" s="391"/>
    </row>
    <row r="59" spans="2:5" x14ac:dyDescent="0.25">
      <c r="B59" s="391"/>
      <c r="C59" s="391"/>
      <c r="D59" s="391"/>
      <c r="E59" s="391"/>
    </row>
    <row r="60" spans="2:5" x14ac:dyDescent="0.25">
      <c r="B60" s="391"/>
      <c r="C60" s="391"/>
      <c r="D60" s="391"/>
      <c r="E60" s="391"/>
    </row>
    <row r="61" spans="2:5" x14ac:dyDescent="0.25">
      <c r="B61" s="391"/>
      <c r="C61" s="391"/>
      <c r="D61" s="391"/>
      <c r="E61" s="391"/>
    </row>
    <row r="62" spans="2:5" x14ac:dyDescent="0.25">
      <c r="B62" s="391"/>
      <c r="C62" s="391"/>
      <c r="D62" s="391"/>
      <c r="E62" s="391"/>
    </row>
    <row r="63" spans="2:5" x14ac:dyDescent="0.25">
      <c r="B63" s="391"/>
      <c r="C63" s="391"/>
      <c r="D63" s="391"/>
      <c r="E63" s="391"/>
    </row>
    <row r="64" spans="2:5" x14ac:dyDescent="0.25">
      <c r="B64" s="229" t="s">
        <v>320</v>
      </c>
    </row>
    <row r="65" spans="2:5" x14ac:dyDescent="0.25">
      <c r="B65" s="391" t="s">
        <v>321</v>
      </c>
      <c r="C65" s="391"/>
      <c r="D65" s="391"/>
      <c r="E65" s="391"/>
    </row>
    <row r="66" spans="2:5" x14ac:dyDescent="0.25">
      <c r="B66" s="391"/>
      <c r="C66" s="391"/>
      <c r="D66" s="391"/>
      <c r="E66" s="391"/>
    </row>
    <row r="67" spans="2:5" x14ac:dyDescent="0.25">
      <c r="B67" s="391"/>
      <c r="C67" s="391"/>
      <c r="D67" s="391"/>
      <c r="E67" s="391"/>
    </row>
    <row r="68" spans="2:5" x14ac:dyDescent="0.25">
      <c r="B68" s="391"/>
      <c r="C68" s="391"/>
      <c r="D68" s="391"/>
      <c r="E68" s="391"/>
    </row>
    <row r="69" spans="2:5" x14ac:dyDescent="0.25">
      <c r="B69" s="391"/>
      <c r="C69" s="391"/>
      <c r="D69" s="391"/>
      <c r="E69" s="391"/>
    </row>
    <row r="70" spans="2:5" x14ac:dyDescent="0.25">
      <c r="B70" s="231"/>
      <c r="C70" s="231"/>
      <c r="D70" s="231"/>
      <c r="E70" s="231"/>
    </row>
    <row r="71" spans="2:5" x14ac:dyDescent="0.25">
      <c r="B71" s="229" t="s">
        <v>602</v>
      </c>
      <c r="C71" s="229"/>
    </row>
    <row r="72" spans="2:5" x14ac:dyDescent="0.25">
      <c r="B72" s="225"/>
    </row>
    <row r="73" spans="2:5" x14ac:dyDescent="0.25">
      <c r="B73" s="229" t="s">
        <v>561</v>
      </c>
    </row>
    <row r="74" spans="2:5" x14ac:dyDescent="0.25">
      <c r="B74" s="225"/>
    </row>
    <row r="75" spans="2:5" x14ac:dyDescent="0.25">
      <c r="B75" s="227" t="s">
        <v>603</v>
      </c>
    </row>
    <row r="76" spans="2:5" x14ac:dyDescent="0.25">
      <c r="B76" s="227"/>
    </row>
    <row r="77" spans="2:5" x14ac:dyDescent="0.25">
      <c r="B77" s="391" t="s">
        <v>322</v>
      </c>
      <c r="C77" s="391"/>
      <c r="D77" s="391"/>
      <c r="E77" s="391"/>
    </row>
    <row r="78" spans="2:5" x14ac:dyDescent="0.25">
      <c r="B78" s="391"/>
      <c r="C78" s="391"/>
      <c r="D78" s="391"/>
      <c r="E78" s="391"/>
    </row>
    <row r="79" spans="2:5" x14ac:dyDescent="0.25">
      <c r="B79" s="231"/>
      <c r="C79" s="231"/>
      <c r="D79" s="231"/>
      <c r="E79" s="231"/>
    </row>
    <row r="80" spans="2:5" x14ac:dyDescent="0.25">
      <c r="B80" s="229" t="s">
        <v>562</v>
      </c>
    </row>
    <row r="81" spans="2:5" x14ac:dyDescent="0.25">
      <c r="B81" s="229"/>
    </row>
    <row r="82" spans="2:5" x14ac:dyDescent="0.25">
      <c r="B82" s="227" t="s">
        <v>563</v>
      </c>
    </row>
    <row r="83" spans="2:5" x14ac:dyDescent="0.25">
      <c r="B83" s="225" t="s">
        <v>323</v>
      </c>
    </row>
    <row r="84" spans="2:5" x14ac:dyDescent="0.25">
      <c r="B84" s="391" t="s">
        <v>324</v>
      </c>
      <c r="C84" s="391"/>
      <c r="D84" s="391"/>
      <c r="E84" s="391"/>
    </row>
    <row r="85" spans="2:5" x14ac:dyDescent="0.25">
      <c r="B85" s="391"/>
      <c r="C85" s="391"/>
      <c r="D85" s="391"/>
      <c r="E85" s="391"/>
    </row>
    <row r="86" spans="2:5" x14ac:dyDescent="0.25">
      <c r="B86" s="391"/>
      <c r="C86" s="391"/>
      <c r="D86" s="391"/>
      <c r="E86" s="391"/>
    </row>
    <row r="87" spans="2:5" x14ac:dyDescent="0.25">
      <c r="B87" s="391"/>
      <c r="C87" s="391"/>
      <c r="D87" s="391"/>
      <c r="E87" s="391"/>
    </row>
    <row r="88" spans="2:5" x14ac:dyDescent="0.25">
      <c r="B88" s="391"/>
      <c r="C88" s="391"/>
      <c r="D88" s="391"/>
      <c r="E88" s="391"/>
    </row>
    <row r="89" spans="2:5" x14ac:dyDescent="0.25">
      <c r="B89" s="231"/>
      <c r="C89" s="231"/>
      <c r="D89" s="231"/>
      <c r="E89" s="231"/>
    </row>
    <row r="90" spans="2:5" x14ac:dyDescent="0.25">
      <c r="B90" s="227" t="s">
        <v>564</v>
      </c>
    </row>
    <row r="91" spans="2:5" x14ac:dyDescent="0.25">
      <c r="B91" s="225"/>
    </row>
    <row r="92" spans="2:5" x14ac:dyDescent="0.25">
      <c r="B92" s="391" t="s">
        <v>325</v>
      </c>
      <c r="C92" s="391"/>
      <c r="D92" s="391"/>
      <c r="E92" s="391"/>
    </row>
    <row r="93" spans="2:5" x14ac:dyDescent="0.25">
      <c r="B93" s="391"/>
      <c r="C93" s="391"/>
      <c r="D93" s="391"/>
      <c r="E93" s="391"/>
    </row>
    <row r="94" spans="2:5" x14ac:dyDescent="0.25">
      <c r="B94" s="391"/>
      <c r="C94" s="391"/>
      <c r="D94" s="391"/>
      <c r="E94" s="391"/>
    </row>
    <row r="95" spans="2:5" x14ac:dyDescent="0.25">
      <c r="B95" s="231"/>
      <c r="C95" s="231"/>
      <c r="D95" s="231"/>
      <c r="E95" s="231"/>
    </row>
    <row r="96" spans="2:5" x14ac:dyDescent="0.25">
      <c r="B96" s="227" t="s">
        <v>565</v>
      </c>
    </row>
    <row r="97" spans="2:5" x14ac:dyDescent="0.25">
      <c r="B97" s="225"/>
    </row>
    <row r="98" spans="2:5" x14ac:dyDescent="0.25">
      <c r="B98" s="391" t="s">
        <v>326</v>
      </c>
      <c r="C98" s="391"/>
      <c r="D98" s="391"/>
      <c r="E98" s="391"/>
    </row>
    <row r="99" spans="2:5" x14ac:dyDescent="0.25">
      <c r="B99" s="391"/>
      <c r="C99" s="391"/>
      <c r="D99" s="391"/>
      <c r="E99" s="391"/>
    </row>
    <row r="100" spans="2:5" x14ac:dyDescent="0.25">
      <c r="B100" s="391"/>
      <c r="C100" s="391"/>
      <c r="D100" s="391"/>
      <c r="E100" s="391"/>
    </row>
    <row r="101" spans="2:5" x14ac:dyDescent="0.25">
      <c r="B101" s="231"/>
      <c r="C101" s="231"/>
      <c r="D101" s="231"/>
      <c r="E101" s="231"/>
    </row>
    <row r="102" spans="2:5" x14ac:dyDescent="0.25">
      <c r="B102" s="229" t="s">
        <v>566</v>
      </c>
    </row>
    <row r="103" spans="2:5" x14ac:dyDescent="0.25">
      <c r="B103" s="225"/>
    </row>
    <row r="104" spans="2:5" x14ac:dyDescent="0.25">
      <c r="B104" s="391" t="s">
        <v>327</v>
      </c>
      <c r="C104" s="391"/>
      <c r="D104" s="391"/>
      <c r="E104" s="391"/>
    </row>
    <row r="105" spans="2:5" x14ac:dyDescent="0.25">
      <c r="B105" s="391"/>
      <c r="C105" s="391"/>
      <c r="D105" s="391"/>
      <c r="E105" s="391"/>
    </row>
    <row r="106" spans="2:5" x14ac:dyDescent="0.25">
      <c r="B106" s="391"/>
      <c r="C106" s="391"/>
      <c r="D106" s="391"/>
      <c r="E106" s="391"/>
    </row>
    <row r="107" spans="2:5" x14ac:dyDescent="0.25">
      <c r="B107" s="391"/>
      <c r="C107" s="391"/>
      <c r="D107" s="391"/>
      <c r="E107" s="391"/>
    </row>
    <row r="108" spans="2:5" x14ac:dyDescent="0.25">
      <c r="B108" s="391"/>
      <c r="C108" s="391"/>
      <c r="D108" s="391"/>
      <c r="E108" s="391"/>
    </row>
    <row r="109" spans="2:5" x14ac:dyDescent="0.25">
      <c r="B109" s="391"/>
      <c r="C109" s="391"/>
      <c r="D109" s="391"/>
      <c r="E109" s="391"/>
    </row>
    <row r="110" spans="2:5" x14ac:dyDescent="0.25">
      <c r="B110" s="391" t="s">
        <v>328</v>
      </c>
      <c r="C110" s="391"/>
      <c r="D110" s="391"/>
      <c r="E110" s="391"/>
    </row>
    <row r="111" spans="2:5" x14ac:dyDescent="0.25">
      <c r="B111" s="391"/>
      <c r="C111" s="391"/>
      <c r="D111" s="391"/>
      <c r="E111" s="391"/>
    </row>
    <row r="112" spans="2:5" x14ac:dyDescent="0.25">
      <c r="B112" s="231"/>
      <c r="C112" s="231"/>
      <c r="D112" s="231"/>
      <c r="E112" s="231"/>
    </row>
    <row r="113" spans="2:5" x14ac:dyDescent="0.25">
      <c r="B113" s="228" t="s">
        <v>567</v>
      </c>
    </row>
    <row r="114" spans="2:5" x14ac:dyDescent="0.25">
      <c r="B114" s="229"/>
    </row>
    <row r="115" spans="2:5" x14ac:dyDescent="0.25">
      <c r="B115" s="391" t="s">
        <v>329</v>
      </c>
      <c r="C115" s="391"/>
      <c r="D115" s="391"/>
      <c r="E115" s="391"/>
    </row>
    <row r="116" spans="2:5" x14ac:dyDescent="0.25">
      <c r="B116" s="391"/>
      <c r="C116" s="391"/>
      <c r="D116" s="391"/>
      <c r="E116" s="391"/>
    </row>
    <row r="117" spans="2:5" x14ac:dyDescent="0.25">
      <c r="B117" s="391"/>
      <c r="C117" s="391"/>
      <c r="D117" s="391"/>
      <c r="E117" s="391"/>
    </row>
    <row r="118" spans="2:5" x14ac:dyDescent="0.25">
      <c r="B118" s="225"/>
    </row>
    <row r="119" spans="2:5" x14ac:dyDescent="0.25">
      <c r="B119" s="255" t="s">
        <v>330</v>
      </c>
      <c r="C119" s="255" t="s">
        <v>331</v>
      </c>
      <c r="D119" s="255" t="s">
        <v>274</v>
      </c>
    </row>
    <row r="120" spans="2:5" x14ac:dyDescent="0.25">
      <c r="B120" s="207" t="s">
        <v>275</v>
      </c>
      <c r="C120" s="283">
        <v>5</v>
      </c>
      <c r="D120" s="284">
        <v>0.1</v>
      </c>
    </row>
    <row r="121" spans="2:5" x14ac:dyDescent="0.25">
      <c r="B121" s="207" t="s">
        <v>276</v>
      </c>
      <c r="C121" s="283">
        <v>2</v>
      </c>
      <c r="D121" s="284">
        <v>0.1</v>
      </c>
    </row>
    <row r="122" spans="2:5" x14ac:dyDescent="0.25">
      <c r="B122" s="207" t="s">
        <v>277</v>
      </c>
      <c r="C122" s="283">
        <v>5</v>
      </c>
      <c r="D122" s="284">
        <v>0.1</v>
      </c>
    </row>
    <row r="123" spans="2:5" x14ac:dyDescent="0.25">
      <c r="B123" s="207" t="s">
        <v>332</v>
      </c>
      <c r="C123" s="283">
        <v>10</v>
      </c>
      <c r="D123" s="284">
        <v>0</v>
      </c>
    </row>
    <row r="124" spans="2:5" x14ac:dyDescent="0.25">
      <c r="B124" s="225"/>
    </row>
    <row r="125" spans="2:5" ht="13.8" customHeight="1" x14ac:dyDescent="0.25">
      <c r="B125" s="391" t="s">
        <v>333</v>
      </c>
      <c r="C125" s="391"/>
      <c r="D125" s="391"/>
      <c r="E125" s="391"/>
    </row>
    <row r="126" spans="2:5" x14ac:dyDescent="0.25">
      <c r="B126" s="391"/>
      <c r="C126" s="391"/>
      <c r="D126" s="391"/>
      <c r="E126" s="391"/>
    </row>
    <row r="127" spans="2:5" x14ac:dyDescent="0.25">
      <c r="B127" s="391" t="s">
        <v>334</v>
      </c>
      <c r="C127" s="391"/>
      <c r="D127" s="391"/>
      <c r="E127" s="391"/>
    </row>
    <row r="128" spans="2:5" x14ac:dyDescent="0.25">
      <c r="B128" s="391"/>
      <c r="C128" s="391"/>
      <c r="D128" s="391"/>
      <c r="E128" s="391"/>
    </row>
    <row r="129" spans="2:5" x14ac:dyDescent="0.25">
      <c r="B129" s="231"/>
      <c r="C129" s="231"/>
      <c r="D129" s="231"/>
      <c r="E129" s="231"/>
    </row>
    <row r="130" spans="2:5" x14ac:dyDescent="0.25">
      <c r="B130" s="255" t="s">
        <v>335</v>
      </c>
      <c r="C130" s="255" t="s">
        <v>336</v>
      </c>
    </row>
    <row r="131" spans="2:5" x14ac:dyDescent="0.25">
      <c r="B131" s="207" t="s">
        <v>337</v>
      </c>
      <c r="C131" s="285">
        <v>0.2</v>
      </c>
    </row>
    <row r="132" spans="2:5" ht="27.6" x14ac:dyDescent="0.25">
      <c r="B132" s="207" t="s">
        <v>338</v>
      </c>
      <c r="C132" s="285">
        <v>0.2</v>
      </c>
    </row>
    <row r="133" spans="2:5" x14ac:dyDescent="0.25">
      <c r="B133" s="225"/>
    </row>
    <row r="134" spans="2:5" x14ac:dyDescent="0.25">
      <c r="B134" s="228" t="s">
        <v>568</v>
      </c>
    </row>
    <row r="135" spans="2:5" x14ac:dyDescent="0.25">
      <c r="B135" s="225"/>
    </row>
    <row r="136" spans="2:5" x14ac:dyDescent="0.25">
      <c r="B136" s="391" t="s">
        <v>339</v>
      </c>
      <c r="C136" s="391"/>
      <c r="D136" s="391"/>
      <c r="E136" s="391"/>
    </row>
    <row r="137" spans="2:5" x14ac:dyDescent="0.25">
      <c r="B137" s="391"/>
      <c r="C137" s="391"/>
      <c r="D137" s="391"/>
      <c r="E137" s="391"/>
    </row>
    <row r="138" spans="2:5" x14ac:dyDescent="0.25">
      <c r="B138" s="391"/>
      <c r="C138" s="391"/>
      <c r="D138" s="391"/>
      <c r="E138" s="391"/>
    </row>
    <row r="139" spans="2:5" x14ac:dyDescent="0.25">
      <c r="B139" s="391" t="s">
        <v>340</v>
      </c>
      <c r="C139" s="391"/>
      <c r="D139" s="391"/>
      <c r="E139" s="391"/>
    </row>
    <row r="140" spans="2:5" x14ac:dyDescent="0.25">
      <c r="B140" s="391"/>
      <c r="C140" s="391"/>
      <c r="D140" s="391"/>
      <c r="E140" s="391"/>
    </row>
    <row r="141" spans="2:5" x14ac:dyDescent="0.25">
      <c r="B141" s="231"/>
      <c r="C141" s="231"/>
      <c r="D141" s="231"/>
      <c r="E141" s="231"/>
    </row>
    <row r="142" spans="2:5" x14ac:dyDescent="0.25">
      <c r="B142" s="228" t="s">
        <v>569</v>
      </c>
    </row>
    <row r="143" spans="2:5" x14ac:dyDescent="0.25">
      <c r="B143" s="225"/>
    </row>
    <row r="144" spans="2:5" x14ac:dyDescent="0.25">
      <c r="B144" s="391" t="s">
        <v>341</v>
      </c>
      <c r="C144" s="391"/>
      <c r="D144" s="391"/>
      <c r="E144" s="391"/>
    </row>
    <row r="145" spans="2:5" x14ac:dyDescent="0.25">
      <c r="B145" s="391"/>
      <c r="C145" s="391"/>
      <c r="D145" s="391"/>
      <c r="E145" s="391"/>
    </row>
    <row r="146" spans="2:5" x14ac:dyDescent="0.25">
      <c r="B146" s="391" t="s">
        <v>342</v>
      </c>
      <c r="C146" s="391"/>
      <c r="D146" s="391"/>
      <c r="E146" s="391"/>
    </row>
    <row r="147" spans="2:5" x14ac:dyDescent="0.25">
      <c r="B147" s="391"/>
      <c r="C147" s="391"/>
      <c r="D147" s="391"/>
      <c r="E147" s="391"/>
    </row>
    <row r="148" spans="2:5" x14ac:dyDescent="0.25">
      <c r="B148" s="225"/>
    </row>
    <row r="149" spans="2:5" x14ac:dyDescent="0.25">
      <c r="B149" s="229" t="s">
        <v>570</v>
      </c>
    </row>
    <row r="150" spans="2:5" x14ac:dyDescent="0.25">
      <c r="B150" s="228"/>
    </row>
    <row r="151" spans="2:5" x14ac:dyDescent="0.25">
      <c r="B151" s="391" t="s">
        <v>343</v>
      </c>
      <c r="C151" s="391"/>
      <c r="D151" s="391"/>
      <c r="E151" s="391"/>
    </row>
    <row r="152" spans="2:5" x14ac:dyDescent="0.25">
      <c r="B152" s="391"/>
      <c r="C152" s="391"/>
      <c r="D152" s="391"/>
      <c r="E152" s="391"/>
    </row>
    <row r="153" spans="2:5" x14ac:dyDescent="0.25">
      <c r="B153" s="391"/>
      <c r="C153" s="391"/>
      <c r="D153" s="391"/>
      <c r="E153" s="391"/>
    </row>
    <row r="154" spans="2:5" x14ac:dyDescent="0.25">
      <c r="B154" s="231"/>
      <c r="C154" s="231"/>
      <c r="D154" s="231"/>
      <c r="E154" s="231"/>
    </row>
    <row r="155" spans="2:5" x14ac:dyDescent="0.25">
      <c r="B155" s="229" t="s">
        <v>571</v>
      </c>
    </row>
    <row r="156" spans="2:5" x14ac:dyDescent="0.25">
      <c r="B156" s="229"/>
    </row>
    <row r="157" spans="2:5" x14ac:dyDescent="0.25">
      <c r="B157" s="391" t="s">
        <v>344</v>
      </c>
      <c r="C157" s="391"/>
      <c r="D157" s="391"/>
      <c r="E157" s="391"/>
    </row>
    <row r="158" spans="2:5" x14ac:dyDescent="0.25">
      <c r="B158" s="391"/>
      <c r="C158" s="391"/>
      <c r="D158" s="391"/>
      <c r="E158" s="391"/>
    </row>
    <row r="159" spans="2:5" x14ac:dyDescent="0.25">
      <c r="B159" s="391"/>
      <c r="C159" s="391"/>
      <c r="D159" s="391"/>
      <c r="E159" s="391"/>
    </row>
    <row r="160" spans="2:5" x14ac:dyDescent="0.25">
      <c r="B160" s="391"/>
      <c r="C160" s="391"/>
      <c r="D160" s="391"/>
      <c r="E160" s="391"/>
    </row>
    <row r="161" spans="2:5" x14ac:dyDescent="0.25">
      <c r="B161" s="231"/>
      <c r="C161" s="231"/>
      <c r="D161" s="231"/>
      <c r="E161" s="231"/>
    </row>
    <row r="162" spans="2:5" x14ac:dyDescent="0.25">
      <c r="B162" s="412" t="s">
        <v>345</v>
      </c>
      <c r="C162" s="412"/>
      <c r="D162" s="412"/>
      <c r="E162" s="412"/>
    </row>
    <row r="163" spans="2:5" x14ac:dyDescent="0.25">
      <c r="B163" s="412"/>
      <c r="C163" s="412"/>
      <c r="D163" s="412"/>
      <c r="E163" s="412"/>
    </row>
    <row r="164" spans="2:5" x14ac:dyDescent="0.25">
      <c r="B164" s="412"/>
      <c r="C164" s="412"/>
      <c r="D164" s="412"/>
      <c r="E164" s="412"/>
    </row>
    <row r="165" spans="2:5" x14ac:dyDescent="0.25">
      <c r="B165" s="412"/>
      <c r="C165" s="412"/>
      <c r="D165" s="412"/>
      <c r="E165" s="412"/>
    </row>
    <row r="166" spans="2:5" x14ac:dyDescent="0.25">
      <c r="B166" s="412"/>
      <c r="C166" s="412"/>
      <c r="D166" s="412"/>
      <c r="E166" s="412"/>
    </row>
    <row r="167" spans="2:5" x14ac:dyDescent="0.25">
      <c r="B167" s="412"/>
      <c r="C167" s="412"/>
      <c r="D167" s="412"/>
      <c r="E167" s="412"/>
    </row>
    <row r="168" spans="2:5" x14ac:dyDescent="0.25">
      <c r="B168" s="412"/>
      <c r="C168" s="412"/>
      <c r="D168" s="412"/>
      <c r="E168" s="412"/>
    </row>
    <row r="169" spans="2:5" x14ac:dyDescent="0.25">
      <c r="B169" s="238"/>
      <c r="C169" s="238"/>
      <c r="D169" s="238"/>
      <c r="E169" s="238"/>
    </row>
    <row r="170" spans="2:5" x14ac:dyDescent="0.25">
      <c r="B170" s="412" t="s">
        <v>346</v>
      </c>
      <c r="C170" s="412"/>
      <c r="D170" s="412"/>
      <c r="E170" s="412"/>
    </row>
    <row r="171" spans="2:5" x14ac:dyDescent="0.25">
      <c r="B171" s="412"/>
      <c r="C171" s="412"/>
      <c r="D171" s="412"/>
      <c r="E171" s="412"/>
    </row>
    <row r="172" spans="2:5" x14ac:dyDescent="0.25">
      <c r="B172" s="238"/>
      <c r="C172" s="238"/>
      <c r="D172" s="238"/>
      <c r="E172" s="238"/>
    </row>
    <row r="173" spans="2:5" x14ac:dyDescent="0.25">
      <c r="B173" s="412" t="s">
        <v>347</v>
      </c>
      <c r="C173" s="412"/>
      <c r="D173" s="412"/>
      <c r="E173" s="412"/>
    </row>
    <row r="174" spans="2:5" x14ac:dyDescent="0.25">
      <c r="B174" s="412"/>
      <c r="C174" s="412"/>
      <c r="D174" s="412"/>
      <c r="E174" s="412"/>
    </row>
    <row r="175" spans="2:5" x14ac:dyDescent="0.25">
      <c r="B175" s="412"/>
      <c r="C175" s="412"/>
      <c r="D175" s="412"/>
      <c r="E175" s="412"/>
    </row>
    <row r="176" spans="2:5" x14ac:dyDescent="0.25">
      <c r="B176" s="229"/>
    </row>
    <row r="177" spans="2:5" ht="27.6" customHeight="1" x14ac:dyDescent="0.25">
      <c r="B177" s="413" t="s">
        <v>348</v>
      </c>
      <c r="C177" s="413"/>
      <c r="D177" s="413"/>
      <c r="E177" s="413"/>
    </row>
    <row r="178" spans="2:5" x14ac:dyDescent="0.25">
      <c r="B178" s="225"/>
    </row>
    <row r="179" spans="2:5" x14ac:dyDescent="0.25">
      <c r="B179" s="228" t="s">
        <v>572</v>
      </c>
    </row>
    <row r="180" spans="2:5" x14ac:dyDescent="0.25">
      <c r="B180" s="227"/>
    </row>
    <row r="181" spans="2:5" x14ac:dyDescent="0.25">
      <c r="B181" s="412" t="s">
        <v>610</v>
      </c>
      <c r="C181" s="412"/>
      <c r="D181" s="412"/>
      <c r="E181" s="412"/>
    </row>
    <row r="182" spans="2:5" x14ac:dyDescent="0.25">
      <c r="B182" s="412"/>
      <c r="C182" s="412"/>
      <c r="D182" s="412"/>
      <c r="E182" s="412"/>
    </row>
    <row r="183" spans="2:5" x14ac:dyDescent="0.25">
      <c r="B183" s="412"/>
      <c r="C183" s="412"/>
      <c r="D183" s="412"/>
      <c r="E183" s="412"/>
    </row>
    <row r="184" spans="2:5" x14ac:dyDescent="0.25">
      <c r="B184" s="233"/>
    </row>
    <row r="185" spans="2:5" ht="27.6" x14ac:dyDescent="0.25">
      <c r="B185" s="398" t="s">
        <v>349</v>
      </c>
      <c r="C185" s="255" t="s">
        <v>283</v>
      </c>
      <c r="D185" s="255" t="s">
        <v>284</v>
      </c>
    </row>
    <row r="186" spans="2:5" x14ac:dyDescent="0.25">
      <c r="B186" s="398"/>
      <c r="C186" s="255" t="s">
        <v>298</v>
      </c>
      <c r="D186" s="255" t="s">
        <v>298</v>
      </c>
    </row>
    <row r="187" spans="2:5" x14ac:dyDescent="0.25">
      <c r="B187" s="203" t="s">
        <v>279</v>
      </c>
      <c r="C187" s="282">
        <v>7263.59</v>
      </c>
      <c r="D187" s="282">
        <v>7322.9</v>
      </c>
    </row>
    <row r="188" spans="2:5" x14ac:dyDescent="0.25">
      <c r="B188" s="203" t="s">
        <v>280</v>
      </c>
      <c r="C188" s="282">
        <v>7283.62</v>
      </c>
      <c r="D188" s="282">
        <v>7339.62</v>
      </c>
    </row>
    <row r="189" spans="2:5" x14ac:dyDescent="0.25">
      <c r="B189" s="233"/>
    </row>
    <row r="190" spans="2:5" x14ac:dyDescent="0.25">
      <c r="B190" s="228" t="s">
        <v>573</v>
      </c>
    </row>
    <row r="191" spans="2:5" x14ac:dyDescent="0.25">
      <c r="B191" s="225"/>
    </row>
    <row r="192" spans="2:5" x14ac:dyDescent="0.25">
      <c r="B192" s="227" t="s">
        <v>350</v>
      </c>
    </row>
    <row r="193" spans="2:14" x14ac:dyDescent="0.25">
      <c r="B193" s="225"/>
    </row>
    <row r="194" spans="2:14" ht="55.2" x14ac:dyDescent="0.25">
      <c r="B194" s="387" t="s">
        <v>281</v>
      </c>
      <c r="C194" s="387" t="s">
        <v>282</v>
      </c>
      <c r="D194" s="255" t="s">
        <v>351</v>
      </c>
      <c r="E194" s="387" t="s">
        <v>283</v>
      </c>
      <c r="F194" s="255" t="s">
        <v>352</v>
      </c>
      <c r="G194" s="255" t="s">
        <v>353</v>
      </c>
      <c r="H194" s="387" t="s">
        <v>284</v>
      </c>
      <c r="I194" s="255" t="s">
        <v>354</v>
      </c>
    </row>
    <row r="195" spans="2:14" x14ac:dyDescent="0.25">
      <c r="B195" s="387"/>
      <c r="C195" s="387"/>
      <c r="D195" s="255" t="s">
        <v>285</v>
      </c>
      <c r="E195" s="387"/>
      <c r="F195" s="255" t="s">
        <v>298</v>
      </c>
      <c r="G195" s="255" t="s">
        <v>285</v>
      </c>
      <c r="H195" s="387"/>
      <c r="I195" s="255" t="s">
        <v>298</v>
      </c>
    </row>
    <row r="196" spans="2:14" x14ac:dyDescent="0.25">
      <c r="B196" s="201" t="s">
        <v>355</v>
      </c>
      <c r="C196" s="256"/>
      <c r="D196" s="256"/>
      <c r="E196" s="256"/>
      <c r="F196" s="256"/>
      <c r="G196" s="256"/>
      <c r="H196" s="256"/>
      <c r="I196" s="257"/>
    </row>
    <row r="197" spans="2:14" ht="27.6" x14ac:dyDescent="0.25">
      <c r="B197" s="258" t="s">
        <v>356</v>
      </c>
      <c r="C197" s="259" t="s">
        <v>285</v>
      </c>
      <c r="D197" s="268">
        <v>1799.51</v>
      </c>
      <c r="E197" s="271">
        <v>7263.59</v>
      </c>
      <c r="F197" s="264">
        <v>13070904</v>
      </c>
      <c r="G197" s="260" t="s">
        <v>129</v>
      </c>
      <c r="H197" s="260" t="s">
        <v>129</v>
      </c>
      <c r="I197" s="260" t="s">
        <v>129</v>
      </c>
      <c r="K197" s="253"/>
    </row>
    <row r="198" spans="2:14" ht="27.6" x14ac:dyDescent="0.25">
      <c r="B198" s="258" t="s">
        <v>357</v>
      </c>
      <c r="C198" s="259" t="s">
        <v>285</v>
      </c>
      <c r="D198" s="268">
        <v>0.19</v>
      </c>
      <c r="E198" s="271">
        <v>7263.59</v>
      </c>
      <c r="F198" s="264">
        <v>1380</v>
      </c>
      <c r="G198" s="260" t="s">
        <v>129</v>
      </c>
      <c r="H198" s="260" t="s">
        <v>129</v>
      </c>
      <c r="I198" s="260" t="s">
        <v>129</v>
      </c>
      <c r="K198" s="253"/>
    </row>
    <row r="199" spans="2:14" x14ac:dyDescent="0.25">
      <c r="B199" s="258" t="s">
        <v>358</v>
      </c>
      <c r="C199" s="259" t="s">
        <v>285</v>
      </c>
      <c r="D199" s="268">
        <v>6000</v>
      </c>
      <c r="E199" s="271">
        <v>7263.59</v>
      </c>
      <c r="F199" s="264">
        <v>43581540</v>
      </c>
      <c r="G199" s="260" t="s">
        <v>129</v>
      </c>
      <c r="H199" s="260" t="s">
        <v>129</v>
      </c>
      <c r="I199" s="260" t="s">
        <v>129</v>
      </c>
      <c r="K199" s="253"/>
    </row>
    <row r="200" spans="2:14" x14ac:dyDescent="0.25">
      <c r="B200" s="258" t="s">
        <v>359</v>
      </c>
      <c r="C200" s="259" t="s">
        <v>285</v>
      </c>
      <c r="D200" s="268">
        <v>100</v>
      </c>
      <c r="E200" s="271">
        <v>7263.59</v>
      </c>
      <c r="F200" s="264">
        <v>726359</v>
      </c>
      <c r="G200" s="260" t="s">
        <v>129</v>
      </c>
      <c r="H200" s="260" t="s">
        <v>129</v>
      </c>
      <c r="I200" s="260" t="s">
        <v>129</v>
      </c>
      <c r="K200" s="253"/>
    </row>
    <row r="201" spans="2:14" x14ac:dyDescent="0.25">
      <c r="B201" s="258" t="s">
        <v>360</v>
      </c>
      <c r="C201" s="259" t="s">
        <v>285</v>
      </c>
      <c r="D201" s="268">
        <v>4918</v>
      </c>
      <c r="E201" s="271">
        <v>7263.59</v>
      </c>
      <c r="F201" s="264">
        <v>35722337</v>
      </c>
      <c r="G201" s="260" t="s">
        <v>129</v>
      </c>
      <c r="H201" s="260" t="s">
        <v>129</v>
      </c>
      <c r="I201" s="260" t="s">
        <v>129</v>
      </c>
      <c r="K201" s="253"/>
    </row>
    <row r="202" spans="2:14" x14ac:dyDescent="0.25">
      <c r="B202" s="258" t="s">
        <v>361</v>
      </c>
      <c r="C202" s="259" t="s">
        <v>285</v>
      </c>
      <c r="D202" s="268">
        <v>5000</v>
      </c>
      <c r="E202" s="271">
        <v>7263.59</v>
      </c>
      <c r="F202" s="264">
        <v>36317950</v>
      </c>
      <c r="G202" s="260" t="s">
        <v>129</v>
      </c>
      <c r="H202" s="260" t="s">
        <v>129</v>
      </c>
      <c r="I202" s="260" t="s">
        <v>129</v>
      </c>
      <c r="K202" s="253"/>
    </row>
    <row r="203" spans="2:14" x14ac:dyDescent="0.25">
      <c r="B203" s="258" t="s">
        <v>362</v>
      </c>
      <c r="C203" s="259" t="s">
        <v>285</v>
      </c>
      <c r="D203" s="268">
        <v>3500</v>
      </c>
      <c r="E203" s="271">
        <v>7263.59</v>
      </c>
      <c r="F203" s="264">
        <v>25422565</v>
      </c>
      <c r="G203" s="260" t="s">
        <v>129</v>
      </c>
      <c r="H203" s="260" t="s">
        <v>129</v>
      </c>
      <c r="I203" s="260" t="s">
        <v>129</v>
      </c>
      <c r="K203" s="253"/>
    </row>
    <row r="204" spans="2:14" x14ac:dyDescent="0.25">
      <c r="B204" s="207" t="s">
        <v>363</v>
      </c>
      <c r="C204" s="259" t="s">
        <v>285</v>
      </c>
      <c r="D204" s="268">
        <v>49000</v>
      </c>
      <c r="E204" s="271">
        <v>7263.59</v>
      </c>
      <c r="F204" s="264">
        <v>355915910</v>
      </c>
      <c r="G204" s="260" t="s">
        <v>129</v>
      </c>
      <c r="H204" s="260" t="s">
        <v>129</v>
      </c>
      <c r="I204" s="260" t="s">
        <v>129</v>
      </c>
      <c r="K204" s="253"/>
    </row>
    <row r="205" spans="2:14" x14ac:dyDescent="0.25">
      <c r="B205" s="207" t="s">
        <v>364</v>
      </c>
      <c r="C205" s="259" t="s">
        <v>285</v>
      </c>
      <c r="D205" s="268">
        <v>68000</v>
      </c>
      <c r="E205" s="271">
        <v>7263.59</v>
      </c>
      <c r="F205" s="264">
        <v>493924120</v>
      </c>
      <c r="G205" s="260" t="s">
        <v>129</v>
      </c>
      <c r="H205" s="260" t="s">
        <v>129</v>
      </c>
      <c r="I205" s="260" t="s">
        <v>129</v>
      </c>
      <c r="K205" s="253"/>
    </row>
    <row r="206" spans="2:14" x14ac:dyDescent="0.25">
      <c r="B206" s="207" t="s">
        <v>365</v>
      </c>
      <c r="C206" s="259" t="s">
        <v>285</v>
      </c>
      <c r="D206" s="268">
        <v>268000</v>
      </c>
      <c r="E206" s="271">
        <v>7263.59</v>
      </c>
      <c r="F206" s="264">
        <v>1946642120</v>
      </c>
      <c r="G206" s="260" t="s">
        <v>129</v>
      </c>
      <c r="H206" s="260" t="s">
        <v>129</v>
      </c>
      <c r="I206" s="260" t="s">
        <v>129</v>
      </c>
      <c r="K206" s="253"/>
    </row>
    <row r="207" spans="2:14" ht="27.6" x14ac:dyDescent="0.25">
      <c r="B207" s="207" t="s">
        <v>366</v>
      </c>
      <c r="C207" s="259" t="s">
        <v>285</v>
      </c>
      <c r="D207" s="268">
        <v>2200.6799999999998</v>
      </c>
      <c r="E207" s="271">
        <v>7263.59</v>
      </c>
      <c r="F207" s="265">
        <v>15984873</v>
      </c>
      <c r="G207" s="260" t="s">
        <v>129</v>
      </c>
      <c r="H207" s="260" t="s">
        <v>129</v>
      </c>
      <c r="I207" s="260" t="s">
        <v>129</v>
      </c>
      <c r="K207" s="253"/>
    </row>
    <row r="208" spans="2:14" x14ac:dyDescent="0.25">
      <c r="B208" s="261" t="s">
        <v>367</v>
      </c>
      <c r="C208" s="262" t="s">
        <v>285</v>
      </c>
      <c r="D208" s="269">
        <v>408518.39</v>
      </c>
      <c r="E208" s="269">
        <v>7263.59</v>
      </c>
      <c r="F208" s="266">
        <v>2967310058</v>
      </c>
      <c r="G208" s="260" t="s">
        <v>129</v>
      </c>
      <c r="H208" s="260" t="s">
        <v>129</v>
      </c>
      <c r="I208" s="260" t="s">
        <v>129</v>
      </c>
      <c r="K208" s="253"/>
      <c r="L208" s="253"/>
      <c r="M208" s="253"/>
      <c r="N208" s="253"/>
    </row>
    <row r="209" spans="2:14" x14ac:dyDescent="0.25">
      <c r="B209" s="201" t="s">
        <v>368</v>
      </c>
      <c r="C209" s="256"/>
      <c r="D209" s="270"/>
      <c r="E209" s="270"/>
      <c r="F209" s="267"/>
      <c r="G209" s="260"/>
      <c r="H209" s="260"/>
      <c r="I209" s="260"/>
      <c r="K209" s="253"/>
    </row>
    <row r="210" spans="2:14" x14ac:dyDescent="0.25">
      <c r="B210" s="256" t="s">
        <v>369</v>
      </c>
      <c r="C210" s="259" t="s">
        <v>285</v>
      </c>
      <c r="D210" s="271">
        <v>-178284.89</v>
      </c>
      <c r="E210" s="271">
        <v>7283.62</v>
      </c>
      <c r="F210" s="264">
        <v>-1298559415</v>
      </c>
      <c r="G210" s="260" t="s">
        <v>129</v>
      </c>
      <c r="H210" s="260" t="s">
        <v>129</v>
      </c>
      <c r="I210" s="260" t="s">
        <v>129</v>
      </c>
      <c r="K210" s="253"/>
    </row>
    <row r="211" spans="2:14" ht="27.6" x14ac:dyDescent="0.25">
      <c r="B211" s="207" t="s">
        <v>370</v>
      </c>
      <c r="C211" s="259" t="s">
        <v>285</v>
      </c>
      <c r="D211" s="272">
        <v>-10181</v>
      </c>
      <c r="E211" s="271">
        <v>7283.62</v>
      </c>
      <c r="F211" s="264">
        <v>-74154534</v>
      </c>
      <c r="G211" s="260" t="s">
        <v>129</v>
      </c>
      <c r="H211" s="260" t="s">
        <v>129</v>
      </c>
      <c r="I211" s="260" t="s">
        <v>129</v>
      </c>
      <c r="K211" s="253"/>
      <c r="L211" s="254"/>
      <c r="M211" s="254"/>
      <c r="N211" s="254"/>
    </row>
    <row r="212" spans="2:14" x14ac:dyDescent="0.25">
      <c r="B212" s="261" t="s">
        <v>371</v>
      </c>
      <c r="C212" s="262" t="s">
        <v>285</v>
      </c>
      <c r="D212" s="269">
        <v>-188465.89</v>
      </c>
      <c r="E212" s="269">
        <v>7283.62</v>
      </c>
      <c r="F212" s="266">
        <v>-1372713949</v>
      </c>
      <c r="G212" s="260" t="s">
        <v>129</v>
      </c>
      <c r="H212" s="260" t="s">
        <v>129</v>
      </c>
      <c r="I212" s="260" t="s">
        <v>129</v>
      </c>
      <c r="K212" s="253"/>
      <c r="L212" s="254"/>
      <c r="N212" s="254"/>
    </row>
    <row r="213" spans="2:14" x14ac:dyDescent="0.25">
      <c r="B213" s="388" t="s">
        <v>372</v>
      </c>
      <c r="C213" s="388"/>
      <c r="D213" s="269">
        <v>220052.49</v>
      </c>
      <c r="E213" s="267"/>
      <c r="F213" s="266">
        <v>1594596109</v>
      </c>
      <c r="G213" s="260" t="s">
        <v>129</v>
      </c>
      <c r="H213" s="263"/>
      <c r="I213" s="260" t="s">
        <v>129</v>
      </c>
      <c r="K213" s="253"/>
    </row>
    <row r="214" spans="2:14" x14ac:dyDescent="0.25">
      <c r="B214" s="225"/>
    </row>
    <row r="215" spans="2:14" x14ac:dyDescent="0.25">
      <c r="B215" s="228" t="s">
        <v>574</v>
      </c>
    </row>
    <row r="216" spans="2:14" x14ac:dyDescent="0.25">
      <c r="B216" s="225"/>
    </row>
    <row r="217" spans="2:14" x14ac:dyDescent="0.25">
      <c r="B217" s="414" t="s">
        <v>373</v>
      </c>
      <c r="C217" s="414"/>
      <c r="D217" s="414"/>
      <c r="E217" s="414"/>
    </row>
    <row r="218" spans="2:14" x14ac:dyDescent="0.25">
      <c r="B218" s="414"/>
      <c r="C218" s="414"/>
      <c r="D218" s="414"/>
      <c r="E218" s="414"/>
    </row>
    <row r="219" spans="2:14" x14ac:dyDescent="0.25">
      <c r="B219" s="414"/>
      <c r="C219" s="414"/>
      <c r="D219" s="414"/>
      <c r="E219" s="414"/>
    </row>
    <row r="220" spans="2:14" x14ac:dyDescent="0.25">
      <c r="B220" s="414"/>
      <c r="C220" s="414"/>
      <c r="D220" s="414"/>
      <c r="E220" s="414"/>
    </row>
    <row r="221" spans="2:14" x14ac:dyDescent="0.25">
      <c r="B221" s="414"/>
      <c r="C221" s="414"/>
      <c r="D221" s="414"/>
      <c r="E221" s="414"/>
    </row>
    <row r="222" spans="2:14" x14ac:dyDescent="0.25">
      <c r="B222" s="241"/>
      <c r="C222" s="239"/>
      <c r="D222" s="241"/>
      <c r="E222" s="239"/>
    </row>
    <row r="223" spans="2:14" ht="69" x14ac:dyDescent="0.25">
      <c r="B223" s="255" t="s">
        <v>374</v>
      </c>
      <c r="C223" s="255" t="s">
        <v>375</v>
      </c>
      <c r="D223" s="255" t="s">
        <v>376</v>
      </c>
      <c r="E223" s="255" t="s">
        <v>377</v>
      </c>
      <c r="F223" s="255" t="s">
        <v>378</v>
      </c>
    </row>
    <row r="224" spans="2:14" ht="41.4" x14ac:dyDescent="0.25">
      <c r="B224" s="258" t="s">
        <v>379</v>
      </c>
      <c r="C224" s="273">
        <v>7263.59</v>
      </c>
      <c r="D224" s="274">
        <v>124199024</v>
      </c>
      <c r="E224" s="273">
        <v>7322.9</v>
      </c>
      <c r="F224" s="275" t="s">
        <v>129</v>
      </c>
      <c r="H224" s="100"/>
    </row>
    <row r="225" spans="2:8" ht="27.6" x14ac:dyDescent="0.25">
      <c r="B225" s="258" t="s">
        <v>380</v>
      </c>
      <c r="C225" s="273">
        <v>7263.59</v>
      </c>
      <c r="D225" s="276">
        <v>123350139</v>
      </c>
      <c r="E225" s="273">
        <v>7322.9</v>
      </c>
      <c r="F225" s="260" t="s">
        <v>129</v>
      </c>
      <c r="H225" s="100"/>
    </row>
    <row r="226" spans="2:8" ht="27.6" x14ac:dyDescent="0.25">
      <c r="B226" s="277" t="s">
        <v>381</v>
      </c>
      <c r="C226" s="256"/>
      <c r="D226" s="278">
        <v>848885</v>
      </c>
      <c r="E226" s="256"/>
      <c r="F226" s="279" t="s">
        <v>129</v>
      </c>
      <c r="G226" s="100"/>
    </row>
    <row r="227" spans="2:8" ht="41.4" x14ac:dyDescent="0.25">
      <c r="B227" s="258" t="s">
        <v>382</v>
      </c>
      <c r="C227" s="260">
        <v>7283.62</v>
      </c>
      <c r="D227" s="276">
        <v>14390752</v>
      </c>
      <c r="E227" s="260">
        <v>7339.62</v>
      </c>
      <c r="F227" s="280" t="s">
        <v>129</v>
      </c>
    </row>
    <row r="228" spans="2:8" ht="27.6" x14ac:dyDescent="0.25">
      <c r="B228" s="258" t="s">
        <v>383</v>
      </c>
      <c r="C228" s="260">
        <v>7283.62</v>
      </c>
      <c r="D228" s="276">
        <v>8541864</v>
      </c>
      <c r="E228" s="260">
        <v>7339.62</v>
      </c>
      <c r="F228" s="280" t="s">
        <v>129</v>
      </c>
    </row>
    <row r="229" spans="2:8" ht="27.6" x14ac:dyDescent="0.25">
      <c r="B229" s="277" t="s">
        <v>384</v>
      </c>
      <c r="C229" s="256"/>
      <c r="D229" s="281">
        <v>5848888</v>
      </c>
      <c r="E229" s="256"/>
      <c r="F229" s="279" t="s">
        <v>129</v>
      </c>
      <c r="G229" s="100"/>
    </row>
    <row r="230" spans="2:8" ht="27.6" x14ac:dyDescent="0.25">
      <c r="B230" s="277" t="s">
        <v>385</v>
      </c>
      <c r="C230" s="256"/>
      <c r="D230" s="281">
        <v>6697773</v>
      </c>
      <c r="E230" s="256"/>
      <c r="F230" s="279" t="s">
        <v>129</v>
      </c>
      <c r="G230" s="100"/>
    </row>
    <row r="231" spans="2:8" x14ac:dyDescent="0.25">
      <c r="B231" s="229"/>
      <c r="D231" s="100"/>
    </row>
    <row r="232" spans="2:8" x14ac:dyDescent="0.25">
      <c r="B232" s="229" t="s">
        <v>575</v>
      </c>
    </row>
    <row r="233" spans="2:8" x14ac:dyDescent="0.25">
      <c r="B233" s="225"/>
    </row>
    <row r="234" spans="2:8" x14ac:dyDescent="0.25">
      <c r="B234" s="227" t="s">
        <v>386</v>
      </c>
    </row>
    <row r="235" spans="2:8" x14ac:dyDescent="0.25">
      <c r="B235" s="225"/>
    </row>
    <row r="236" spans="2:8" s="166" customFormat="1" ht="27.6" x14ac:dyDescent="0.25">
      <c r="B236" s="394" t="s">
        <v>374</v>
      </c>
      <c r="C236" s="394"/>
      <c r="D236" s="394"/>
      <c r="E236" s="255" t="s">
        <v>387</v>
      </c>
      <c r="F236" s="255" t="s">
        <v>388</v>
      </c>
    </row>
    <row r="237" spans="2:8" x14ac:dyDescent="0.25">
      <c r="B237" s="395" t="s">
        <v>130</v>
      </c>
      <c r="C237" s="395"/>
      <c r="D237" s="395"/>
      <c r="E237" s="300" t="s">
        <v>129</v>
      </c>
      <c r="F237" s="274">
        <v>10100000000</v>
      </c>
    </row>
    <row r="238" spans="2:8" x14ac:dyDescent="0.25">
      <c r="B238" s="396" t="s">
        <v>389</v>
      </c>
      <c r="C238" s="396"/>
      <c r="D238" s="396"/>
      <c r="E238" s="301">
        <v>15425695</v>
      </c>
      <c r="F238" s="302" t="s">
        <v>129</v>
      </c>
      <c r="G238" s="100"/>
    </row>
    <row r="239" spans="2:8" x14ac:dyDescent="0.25">
      <c r="B239" s="397" t="s">
        <v>390</v>
      </c>
      <c r="C239" s="397"/>
      <c r="D239" s="397"/>
      <c r="E239" s="303">
        <v>15425695</v>
      </c>
      <c r="F239" s="304" t="s">
        <v>129</v>
      </c>
    </row>
    <row r="240" spans="2:8" x14ac:dyDescent="0.25">
      <c r="B240" s="396" t="s">
        <v>391</v>
      </c>
      <c r="C240" s="396"/>
      <c r="D240" s="396"/>
      <c r="E240" s="301">
        <v>98347337</v>
      </c>
      <c r="F240" s="304" t="s">
        <v>129</v>
      </c>
      <c r="G240" s="100"/>
    </row>
    <row r="241" spans="2:7" x14ac:dyDescent="0.25">
      <c r="B241" s="397" t="s">
        <v>392</v>
      </c>
      <c r="C241" s="397"/>
      <c r="D241" s="397"/>
      <c r="E241" s="303">
        <v>5000000</v>
      </c>
      <c r="F241" s="304" t="s">
        <v>129</v>
      </c>
    </row>
    <row r="242" spans="2:7" x14ac:dyDescent="0.25">
      <c r="B242" s="397" t="s">
        <v>393</v>
      </c>
      <c r="C242" s="397"/>
      <c r="D242" s="397"/>
      <c r="E242" s="303">
        <v>17811673</v>
      </c>
      <c r="F242" s="304" t="s">
        <v>129</v>
      </c>
    </row>
    <row r="243" spans="2:7" x14ac:dyDescent="0.25">
      <c r="B243" s="397" t="s">
        <v>394</v>
      </c>
      <c r="C243" s="397"/>
      <c r="D243" s="397"/>
      <c r="E243" s="303">
        <v>16908556</v>
      </c>
      <c r="F243" s="304" t="s">
        <v>129</v>
      </c>
    </row>
    <row r="244" spans="2:7" x14ac:dyDescent="0.25">
      <c r="B244" s="397" t="s">
        <v>395</v>
      </c>
      <c r="C244" s="397"/>
      <c r="D244" s="397"/>
      <c r="E244" s="303">
        <v>6150000</v>
      </c>
      <c r="F244" s="304" t="s">
        <v>129</v>
      </c>
    </row>
    <row r="245" spans="2:7" x14ac:dyDescent="0.25">
      <c r="B245" s="397" t="s">
        <v>396</v>
      </c>
      <c r="C245" s="397"/>
      <c r="D245" s="397"/>
      <c r="E245" s="303">
        <v>12641745</v>
      </c>
      <c r="F245" s="304" t="s">
        <v>129</v>
      </c>
    </row>
    <row r="246" spans="2:7" x14ac:dyDescent="0.25">
      <c r="B246" s="397" t="s">
        <v>397</v>
      </c>
      <c r="C246" s="397"/>
      <c r="D246" s="397"/>
      <c r="E246" s="303">
        <v>4738348</v>
      </c>
      <c r="F246" s="304" t="s">
        <v>129</v>
      </c>
    </row>
    <row r="247" spans="2:7" x14ac:dyDescent="0.25">
      <c r="B247" s="397" t="s">
        <v>398</v>
      </c>
      <c r="C247" s="397"/>
      <c r="D247" s="397"/>
      <c r="E247" s="303">
        <v>11312</v>
      </c>
      <c r="F247" s="304" t="s">
        <v>129</v>
      </c>
    </row>
    <row r="248" spans="2:7" x14ac:dyDescent="0.25">
      <c r="B248" s="397" t="s">
        <v>399</v>
      </c>
      <c r="C248" s="397"/>
      <c r="D248" s="397"/>
      <c r="E248" s="303">
        <v>12712205</v>
      </c>
      <c r="F248" s="304" t="s">
        <v>129</v>
      </c>
    </row>
    <row r="249" spans="2:7" x14ac:dyDescent="0.25">
      <c r="B249" s="397" t="s">
        <v>400</v>
      </c>
      <c r="C249" s="397"/>
      <c r="D249" s="397"/>
      <c r="E249" s="303">
        <v>10548886</v>
      </c>
      <c r="F249" s="304" t="s">
        <v>129</v>
      </c>
    </row>
    <row r="250" spans="2:7" x14ac:dyDescent="0.25">
      <c r="B250" s="397" t="s">
        <v>401</v>
      </c>
      <c r="C250" s="397"/>
      <c r="D250" s="397"/>
      <c r="E250" s="303">
        <v>6523646</v>
      </c>
      <c r="F250" s="304" t="s">
        <v>129</v>
      </c>
    </row>
    <row r="251" spans="2:7" x14ac:dyDescent="0.25">
      <c r="B251" s="397" t="s">
        <v>402</v>
      </c>
      <c r="C251" s="397"/>
      <c r="D251" s="397"/>
      <c r="E251" s="303">
        <v>300966</v>
      </c>
      <c r="F251" s="304" t="s">
        <v>129</v>
      </c>
    </row>
    <row r="252" spans="2:7" x14ac:dyDescent="0.25">
      <c r="B252" s="397" t="s">
        <v>403</v>
      </c>
      <c r="C252" s="397"/>
      <c r="D252" s="397"/>
      <c r="E252" s="303">
        <v>5000000</v>
      </c>
      <c r="F252" s="304" t="s">
        <v>129</v>
      </c>
    </row>
    <row r="253" spans="2:7" x14ac:dyDescent="0.25">
      <c r="B253" s="396" t="s">
        <v>404</v>
      </c>
      <c r="C253" s="396"/>
      <c r="D253" s="396"/>
      <c r="E253" s="301">
        <v>113773032</v>
      </c>
      <c r="F253" s="305">
        <v>10100000000</v>
      </c>
      <c r="G253" s="100"/>
    </row>
    <row r="254" spans="2:7" x14ac:dyDescent="0.25">
      <c r="B254" s="174"/>
    </row>
    <row r="255" spans="2:7" s="166" customFormat="1" ht="27.6" x14ac:dyDescent="0.25">
      <c r="B255" s="394" t="s">
        <v>374</v>
      </c>
      <c r="C255" s="394"/>
      <c r="D255" s="394"/>
      <c r="E255" s="255" t="s">
        <v>405</v>
      </c>
      <c r="F255" s="255" t="s">
        <v>406</v>
      </c>
    </row>
    <row r="256" spans="2:7" x14ac:dyDescent="0.25">
      <c r="B256" s="396" t="s">
        <v>389</v>
      </c>
      <c r="C256" s="396"/>
      <c r="D256" s="396"/>
      <c r="E256" s="300">
        <v>0.19</v>
      </c>
      <c r="F256" s="300" t="s">
        <v>129</v>
      </c>
    </row>
    <row r="257" spans="2:8" x14ac:dyDescent="0.25">
      <c r="B257" s="397" t="s">
        <v>407</v>
      </c>
      <c r="C257" s="397"/>
      <c r="D257" s="397"/>
      <c r="E257" s="280">
        <v>0.19</v>
      </c>
      <c r="F257" s="304" t="s">
        <v>129</v>
      </c>
    </row>
    <row r="258" spans="2:8" x14ac:dyDescent="0.25">
      <c r="B258" s="396" t="s">
        <v>391</v>
      </c>
      <c r="C258" s="396"/>
      <c r="D258" s="396"/>
      <c r="E258" s="306">
        <v>17817.509999999998</v>
      </c>
      <c r="F258" s="300" t="s">
        <v>129</v>
      </c>
      <c r="G258" s="254"/>
    </row>
    <row r="259" spans="2:8" x14ac:dyDescent="0.25">
      <c r="B259" s="401" t="s">
        <v>408</v>
      </c>
      <c r="C259" s="402"/>
      <c r="D259" s="403"/>
      <c r="E259" s="273">
        <v>1799.51</v>
      </c>
      <c r="F259" s="260" t="s">
        <v>129</v>
      </c>
    </row>
    <row r="260" spans="2:8" x14ac:dyDescent="0.25">
      <c r="B260" s="401" t="s">
        <v>409</v>
      </c>
      <c r="C260" s="402"/>
      <c r="D260" s="403"/>
      <c r="E260" s="273">
        <v>6000</v>
      </c>
      <c r="F260" s="260" t="s">
        <v>129</v>
      </c>
    </row>
    <row r="261" spans="2:8" x14ac:dyDescent="0.25">
      <c r="B261" s="401" t="s">
        <v>410</v>
      </c>
      <c r="C261" s="402"/>
      <c r="D261" s="403"/>
      <c r="E261" s="260">
        <v>100</v>
      </c>
      <c r="F261" s="260" t="s">
        <v>129</v>
      </c>
    </row>
    <row r="262" spans="2:8" x14ac:dyDescent="0.25">
      <c r="B262" s="401" t="s">
        <v>411</v>
      </c>
      <c r="C262" s="402"/>
      <c r="D262" s="403"/>
      <c r="E262" s="273">
        <v>4918</v>
      </c>
      <c r="F262" s="260" t="s">
        <v>129</v>
      </c>
    </row>
    <row r="263" spans="2:8" x14ac:dyDescent="0.25">
      <c r="B263" s="399" t="s">
        <v>412</v>
      </c>
      <c r="C263" s="399"/>
      <c r="D263" s="399"/>
      <c r="E263" s="308">
        <v>5000</v>
      </c>
      <c r="F263" s="260" t="s">
        <v>129</v>
      </c>
    </row>
    <row r="264" spans="2:8" x14ac:dyDescent="0.25">
      <c r="B264" s="404" t="s">
        <v>413</v>
      </c>
      <c r="C264" s="405"/>
      <c r="D264" s="406"/>
      <c r="E264" s="310">
        <v>17817.7</v>
      </c>
      <c r="F264" s="202" t="s">
        <v>129</v>
      </c>
      <c r="G264" s="254"/>
    </row>
    <row r="265" spans="2:8" x14ac:dyDescent="0.25">
      <c r="B265" s="312" t="s">
        <v>414</v>
      </c>
      <c r="C265" s="313"/>
      <c r="D265" s="314"/>
      <c r="E265" s="260">
        <v>7263.59</v>
      </c>
      <c r="F265" s="260" t="s">
        <v>129</v>
      </c>
      <c r="G265" s="253"/>
    </row>
    <row r="266" spans="2:8" x14ac:dyDescent="0.25">
      <c r="B266" s="404" t="s">
        <v>415</v>
      </c>
      <c r="C266" s="405"/>
      <c r="D266" s="406"/>
      <c r="E266" s="281">
        <v>129420470</v>
      </c>
      <c r="F266" s="202" t="s">
        <v>129</v>
      </c>
    </row>
    <row r="268" spans="2:8" x14ac:dyDescent="0.25">
      <c r="B268" s="400" t="s">
        <v>416</v>
      </c>
      <c r="C268" s="400"/>
      <c r="D268" s="400"/>
      <c r="E268" s="281">
        <v>243193502</v>
      </c>
      <c r="F268" s="305">
        <v>10100000000</v>
      </c>
      <c r="G268" s="100"/>
      <c r="H268" s="100"/>
    </row>
    <row r="269" spans="2:8" x14ac:dyDescent="0.25">
      <c r="B269" s="229"/>
    </row>
    <row r="270" spans="2:8" x14ac:dyDescent="0.25">
      <c r="B270" s="228" t="s">
        <v>576</v>
      </c>
    </row>
    <row r="271" spans="2:8" x14ac:dyDescent="0.25">
      <c r="B271" s="229"/>
    </row>
    <row r="272" spans="2:8" x14ac:dyDescent="0.25">
      <c r="B272" s="391" t="s">
        <v>417</v>
      </c>
      <c r="C272" s="391"/>
      <c r="D272" s="391"/>
      <c r="E272" s="391"/>
    </row>
    <row r="273" spans="2:8" x14ac:dyDescent="0.25">
      <c r="B273" s="391"/>
      <c r="C273" s="391"/>
      <c r="D273" s="391"/>
      <c r="E273" s="391"/>
    </row>
    <row r="274" spans="2:8" x14ac:dyDescent="0.25">
      <c r="B274" s="391"/>
      <c r="C274" s="391"/>
      <c r="D274" s="391"/>
      <c r="E274" s="391"/>
    </row>
    <row r="275" spans="2:8" x14ac:dyDescent="0.25">
      <c r="B275" s="174"/>
    </row>
    <row r="276" spans="2:8" ht="15" customHeight="1" x14ac:dyDescent="0.25">
      <c r="B276" s="398" t="s">
        <v>418</v>
      </c>
      <c r="C276" s="398"/>
      <c r="D276" s="398"/>
      <c r="E276" s="398"/>
      <c r="F276" s="398"/>
      <c r="G276" s="398"/>
    </row>
    <row r="277" spans="2:8" ht="55.2" x14ac:dyDescent="0.25">
      <c r="B277" s="201" t="s">
        <v>419</v>
      </c>
      <c r="C277" s="255" t="s">
        <v>420</v>
      </c>
      <c r="D277" s="255" t="s">
        <v>421</v>
      </c>
      <c r="E277" s="255" t="s">
        <v>422</v>
      </c>
      <c r="F277" s="387" t="s">
        <v>423</v>
      </c>
      <c r="G277" s="387"/>
      <c r="H277" s="234"/>
    </row>
    <row r="278" spans="2:8" x14ac:dyDescent="0.25">
      <c r="B278" s="201" t="s">
        <v>424</v>
      </c>
      <c r="C278" s="258"/>
      <c r="D278" s="258"/>
      <c r="E278" s="258"/>
      <c r="F278" s="395"/>
      <c r="G278" s="395"/>
      <c r="H278" s="234"/>
    </row>
    <row r="279" spans="2:8" x14ac:dyDescent="0.25">
      <c r="B279" s="315" t="s">
        <v>425</v>
      </c>
      <c r="C279" s="257"/>
      <c r="D279" s="257"/>
      <c r="E279" s="257"/>
      <c r="F279" s="410"/>
      <c r="G279" s="410"/>
      <c r="H279" s="234"/>
    </row>
    <row r="280" spans="2:8" x14ac:dyDescent="0.25">
      <c r="B280" s="315" t="s">
        <v>426</v>
      </c>
      <c r="C280" s="257"/>
      <c r="D280" s="257"/>
      <c r="E280" s="257"/>
      <c r="F280" s="410"/>
      <c r="G280" s="410"/>
      <c r="H280" s="234"/>
    </row>
    <row r="281" spans="2:8" x14ac:dyDescent="0.25">
      <c r="B281" s="203" t="s">
        <v>427</v>
      </c>
      <c r="C281" s="260" t="s">
        <v>129</v>
      </c>
      <c r="D281" s="276">
        <v>1472575308</v>
      </c>
      <c r="E281" s="260" t="s">
        <v>129</v>
      </c>
      <c r="F281" s="407">
        <v>1472575308</v>
      </c>
      <c r="G281" s="407"/>
      <c r="H281" s="320"/>
    </row>
    <row r="282" spans="2:8" x14ac:dyDescent="0.25">
      <c r="B282" s="203" t="s">
        <v>428</v>
      </c>
      <c r="C282" s="260" t="s">
        <v>129</v>
      </c>
      <c r="D282" s="276">
        <v>10468549559</v>
      </c>
      <c r="E282" s="260" t="s">
        <v>129</v>
      </c>
      <c r="F282" s="407">
        <v>10468549559</v>
      </c>
      <c r="G282" s="407"/>
      <c r="H282" s="234"/>
    </row>
    <row r="283" spans="2:8" x14ac:dyDescent="0.25">
      <c r="B283" s="203" t="s">
        <v>429</v>
      </c>
      <c r="C283" s="260" t="s">
        <v>129</v>
      </c>
      <c r="D283" s="276">
        <v>3773205346</v>
      </c>
      <c r="E283" s="260" t="s">
        <v>129</v>
      </c>
      <c r="F283" s="407">
        <v>3773205346</v>
      </c>
      <c r="G283" s="407"/>
      <c r="H283" s="234"/>
    </row>
    <row r="284" spans="2:8" x14ac:dyDescent="0.25">
      <c r="B284" s="201" t="s">
        <v>430</v>
      </c>
      <c r="C284" s="260" t="s">
        <v>129</v>
      </c>
      <c r="D284" s="281">
        <v>15714330213</v>
      </c>
      <c r="E284" s="260" t="s">
        <v>129</v>
      </c>
      <c r="F284" s="408">
        <v>15714330213</v>
      </c>
      <c r="G284" s="408"/>
      <c r="H284" s="234"/>
    </row>
    <row r="285" spans="2:8" x14ac:dyDescent="0.25">
      <c r="B285" s="315" t="s">
        <v>431</v>
      </c>
      <c r="C285" s="256"/>
      <c r="D285" s="256"/>
      <c r="E285" s="256"/>
      <c r="F285" s="409"/>
      <c r="G285" s="409"/>
      <c r="H285" s="234"/>
    </row>
    <row r="286" spans="2:8" x14ac:dyDescent="0.25">
      <c r="B286" s="203" t="s">
        <v>428</v>
      </c>
      <c r="C286" s="260" t="s">
        <v>129</v>
      </c>
      <c r="D286" s="273">
        <v>68686.990000000005</v>
      </c>
      <c r="E286" s="260" t="s">
        <v>129</v>
      </c>
      <c r="F286" s="407">
        <v>498914107</v>
      </c>
      <c r="G286" s="407"/>
      <c r="H286" s="320"/>
    </row>
    <row r="287" spans="2:8" x14ac:dyDescent="0.25">
      <c r="B287" s="203" t="s">
        <v>432</v>
      </c>
      <c r="C287" s="260" t="s">
        <v>129</v>
      </c>
      <c r="D287" s="273">
        <v>49108.74</v>
      </c>
      <c r="E287" s="260" t="s">
        <v>129</v>
      </c>
      <c r="F287" s="407">
        <v>356705751</v>
      </c>
      <c r="G287" s="407"/>
      <c r="H287" s="234"/>
    </row>
    <row r="288" spans="2:8" x14ac:dyDescent="0.25">
      <c r="B288" s="203" t="s">
        <v>429</v>
      </c>
      <c r="C288" s="260" t="s">
        <v>129</v>
      </c>
      <c r="D288" s="273">
        <v>268624.45</v>
      </c>
      <c r="E288" s="260" t="s">
        <v>129</v>
      </c>
      <c r="F288" s="407">
        <v>1951177884</v>
      </c>
      <c r="G288" s="407"/>
      <c r="H288" s="234"/>
    </row>
    <row r="289" spans="2:8" x14ac:dyDescent="0.25">
      <c r="B289" s="201" t="s">
        <v>433</v>
      </c>
      <c r="C289" s="260" t="s">
        <v>129</v>
      </c>
      <c r="D289" s="310">
        <v>386420.18</v>
      </c>
      <c r="E289" s="260" t="s">
        <v>129</v>
      </c>
      <c r="F289" s="408">
        <v>2806797742</v>
      </c>
      <c r="G289" s="408"/>
      <c r="H289" s="234"/>
    </row>
    <row r="290" spans="2:8" x14ac:dyDescent="0.25">
      <c r="B290" s="201"/>
      <c r="C290" s="202"/>
      <c r="D290" s="202"/>
      <c r="E290" s="202"/>
      <c r="F290" s="411"/>
      <c r="G290" s="411"/>
      <c r="H290" s="234"/>
    </row>
    <row r="291" spans="2:8" x14ac:dyDescent="0.25">
      <c r="B291" s="201" t="s">
        <v>434</v>
      </c>
      <c r="C291" s="260" t="s">
        <v>129</v>
      </c>
      <c r="D291" s="281">
        <v>35755736</v>
      </c>
      <c r="E291" s="202" t="s">
        <v>129</v>
      </c>
      <c r="F291" s="408">
        <v>35755736</v>
      </c>
      <c r="G291" s="408"/>
    </row>
    <row r="292" spans="2:8" x14ac:dyDescent="0.25">
      <c r="B292" s="256"/>
      <c r="C292" s="257"/>
      <c r="D292" s="257"/>
      <c r="E292" s="257"/>
      <c r="F292" s="410"/>
      <c r="G292" s="410"/>
      <c r="H292" s="234"/>
    </row>
    <row r="293" spans="2:8" x14ac:dyDescent="0.25">
      <c r="B293" s="201" t="s">
        <v>435</v>
      </c>
      <c r="C293" s="257"/>
      <c r="D293" s="257"/>
      <c r="E293" s="202" t="s">
        <v>129</v>
      </c>
      <c r="F293" s="408">
        <v>18556883691</v>
      </c>
      <c r="G293" s="408"/>
      <c r="H293" s="320"/>
    </row>
    <row r="294" spans="2:8" x14ac:dyDescent="0.25">
      <c r="B294" s="263"/>
      <c r="C294" s="263"/>
      <c r="D294" s="263"/>
      <c r="E294" s="311" t="s">
        <v>436</v>
      </c>
      <c r="F294" s="398" t="s">
        <v>437</v>
      </c>
      <c r="G294" s="398"/>
      <c r="H294" s="234"/>
    </row>
    <row r="295" spans="2:8" x14ac:dyDescent="0.25">
      <c r="B295" s="201" t="s">
        <v>438</v>
      </c>
      <c r="C295" s="201"/>
      <c r="D295" s="201"/>
      <c r="E295" s="201"/>
      <c r="F295" s="408">
        <v>18556883691</v>
      </c>
      <c r="G295" s="408"/>
      <c r="H295" s="100"/>
    </row>
    <row r="296" spans="2:8" x14ac:dyDescent="0.25">
      <c r="B296" s="201" t="s">
        <v>439</v>
      </c>
      <c r="C296" s="257"/>
      <c r="D296" s="257"/>
      <c r="E296" s="257"/>
      <c r="F296" s="410"/>
      <c r="G296" s="410"/>
      <c r="H296" s="234"/>
    </row>
    <row r="297" spans="2:8" x14ac:dyDescent="0.25">
      <c r="B297" s="315" t="s">
        <v>426</v>
      </c>
      <c r="C297" s="257"/>
      <c r="D297" s="257"/>
      <c r="E297" s="257"/>
      <c r="F297" s="410"/>
      <c r="G297" s="410"/>
      <c r="H297" s="234"/>
    </row>
    <row r="298" spans="2:8" x14ac:dyDescent="0.25">
      <c r="B298" s="203" t="s">
        <v>440</v>
      </c>
      <c r="C298" s="260" t="s">
        <v>129</v>
      </c>
      <c r="D298" s="276">
        <v>1003000000</v>
      </c>
      <c r="E298" s="260" t="s">
        <v>129</v>
      </c>
      <c r="F298" s="407">
        <v>1003000000</v>
      </c>
      <c r="G298" s="407"/>
      <c r="H298" s="234"/>
    </row>
    <row r="299" spans="2:8" x14ac:dyDescent="0.25">
      <c r="B299" s="203" t="s">
        <v>441</v>
      </c>
      <c r="C299" s="260" t="s">
        <v>129</v>
      </c>
      <c r="D299" s="276">
        <v>3429573268</v>
      </c>
      <c r="E299" s="260" t="s">
        <v>129</v>
      </c>
      <c r="F299" s="407">
        <v>3429573268</v>
      </c>
      <c r="G299" s="407"/>
      <c r="H299" s="234"/>
    </row>
    <row r="300" spans="2:8" x14ac:dyDescent="0.25">
      <c r="B300" s="201" t="s">
        <v>442</v>
      </c>
      <c r="C300" s="257"/>
      <c r="D300" s="321">
        <v>4432573268</v>
      </c>
      <c r="E300" s="202" t="s">
        <v>129</v>
      </c>
      <c r="F300" s="408">
        <v>4432573268</v>
      </c>
      <c r="G300" s="408"/>
      <c r="H300" s="234"/>
    </row>
    <row r="301" spans="2:8" x14ac:dyDescent="0.25">
      <c r="B301" s="234"/>
      <c r="C301" s="234"/>
      <c r="D301" s="234"/>
      <c r="E301" s="234"/>
      <c r="F301" s="234"/>
      <c r="G301" s="234"/>
      <c r="H301" s="234"/>
    </row>
    <row r="302" spans="2:8" x14ac:dyDescent="0.25">
      <c r="B302" s="174" t="s">
        <v>443</v>
      </c>
    </row>
    <row r="303" spans="2:8" x14ac:dyDescent="0.25">
      <c r="B303" s="174"/>
    </row>
    <row r="304" spans="2:8" x14ac:dyDescent="0.25">
      <c r="B304" s="398" t="s">
        <v>444</v>
      </c>
      <c r="C304" s="398"/>
      <c r="D304" s="398"/>
      <c r="E304" s="398"/>
      <c r="F304" s="398"/>
    </row>
    <row r="305" spans="2:6" ht="55.2" x14ac:dyDescent="0.25">
      <c r="B305" s="335" t="s">
        <v>419</v>
      </c>
      <c r="C305" s="332" t="s">
        <v>420</v>
      </c>
      <c r="D305" s="332" t="s">
        <v>445</v>
      </c>
      <c r="E305" s="332" t="s">
        <v>422</v>
      </c>
      <c r="F305" s="332" t="s">
        <v>423</v>
      </c>
    </row>
    <row r="306" spans="2:6" x14ac:dyDescent="0.25">
      <c r="B306" s="350" t="s">
        <v>439</v>
      </c>
      <c r="C306" s="329"/>
      <c r="D306" s="329"/>
      <c r="E306" s="329"/>
      <c r="F306" s="329"/>
    </row>
    <row r="307" spans="2:6" x14ac:dyDescent="0.25">
      <c r="B307" s="351" t="s">
        <v>426</v>
      </c>
      <c r="C307" s="329"/>
      <c r="D307" s="329"/>
      <c r="E307" s="329"/>
      <c r="F307" s="329"/>
    </row>
    <row r="308" spans="2:6" x14ac:dyDescent="0.25">
      <c r="B308" s="352" t="s">
        <v>440</v>
      </c>
      <c r="C308" s="260" t="s">
        <v>129</v>
      </c>
      <c r="D308" s="327">
        <v>1002000000</v>
      </c>
      <c r="E308" s="260" t="s">
        <v>129</v>
      </c>
      <c r="F308" s="327">
        <v>1002000000</v>
      </c>
    </row>
    <row r="309" spans="2:6" x14ac:dyDescent="0.25">
      <c r="B309" s="329"/>
      <c r="C309" s="329"/>
      <c r="D309" s="329"/>
      <c r="E309" s="329"/>
      <c r="F309" s="329"/>
    </row>
    <row r="310" spans="2:6" ht="27.6" x14ac:dyDescent="0.25">
      <c r="B310" s="350" t="s">
        <v>446</v>
      </c>
      <c r="C310" s="329"/>
      <c r="D310" s="328">
        <v>1002000000</v>
      </c>
      <c r="E310" s="330" t="s">
        <v>129</v>
      </c>
      <c r="F310" s="328">
        <v>1002000000</v>
      </c>
    </row>
    <row r="311" spans="2:6" x14ac:dyDescent="0.25">
      <c r="B311" s="174"/>
    </row>
    <row r="312" spans="2:6" x14ac:dyDescent="0.25">
      <c r="B312" s="174"/>
    </row>
    <row r="313" spans="2:6" x14ac:dyDescent="0.25">
      <c r="B313" s="229" t="s">
        <v>577</v>
      </c>
    </row>
    <row r="314" spans="2:6" x14ac:dyDescent="0.25">
      <c r="B314" s="229"/>
    </row>
    <row r="315" spans="2:6" x14ac:dyDescent="0.25">
      <c r="B315" s="227" t="s">
        <v>447</v>
      </c>
    </row>
    <row r="316" spans="2:6" x14ac:dyDescent="0.25">
      <c r="B316" s="174"/>
    </row>
    <row r="317" spans="2:6" x14ac:dyDescent="0.25">
      <c r="B317" s="337" t="s">
        <v>374</v>
      </c>
      <c r="C317" s="353">
        <v>45291</v>
      </c>
      <c r="D317" s="353">
        <v>44926</v>
      </c>
    </row>
    <row r="318" spans="2:6" x14ac:dyDescent="0.25">
      <c r="B318" s="338" t="s">
        <v>448</v>
      </c>
      <c r="C318" s="274">
        <v>9600000</v>
      </c>
      <c r="D318" s="275" t="s">
        <v>129</v>
      </c>
    </row>
    <row r="319" spans="2:6" x14ac:dyDescent="0.25">
      <c r="B319" s="338" t="s">
        <v>449</v>
      </c>
      <c r="C319" s="274">
        <v>1997487</v>
      </c>
      <c r="D319" s="275" t="s">
        <v>129</v>
      </c>
    </row>
    <row r="320" spans="2:6" x14ac:dyDescent="0.25">
      <c r="B320" s="338" t="s">
        <v>450</v>
      </c>
      <c r="C320" s="274">
        <v>220000</v>
      </c>
      <c r="D320" s="275" t="s">
        <v>129</v>
      </c>
    </row>
    <row r="321" spans="2:6" x14ac:dyDescent="0.25">
      <c r="B321" s="335" t="s">
        <v>451</v>
      </c>
      <c r="C321" s="305">
        <v>11817487</v>
      </c>
      <c r="D321" s="300" t="s">
        <v>129</v>
      </c>
      <c r="F321" s="100"/>
    </row>
    <row r="322" spans="2:6" x14ac:dyDescent="0.25">
      <c r="B322" s="174"/>
    </row>
    <row r="323" spans="2:6" x14ac:dyDescent="0.25">
      <c r="B323" s="174"/>
    </row>
    <row r="324" spans="2:6" x14ac:dyDescent="0.25">
      <c r="B324" s="228" t="s">
        <v>578</v>
      </c>
    </row>
    <row r="325" spans="2:6" x14ac:dyDescent="0.25">
      <c r="B325" s="225"/>
    </row>
    <row r="326" spans="2:6" x14ac:dyDescent="0.25">
      <c r="B326" s="227" t="s">
        <v>386</v>
      </c>
    </row>
    <row r="327" spans="2:6" x14ac:dyDescent="0.25">
      <c r="B327" s="174"/>
    </row>
    <row r="328" spans="2:6" ht="27.6" x14ac:dyDescent="0.25">
      <c r="B328" s="337" t="s">
        <v>374</v>
      </c>
      <c r="C328" s="300" t="s">
        <v>387</v>
      </c>
      <c r="D328" s="300" t="s">
        <v>388</v>
      </c>
    </row>
    <row r="329" spans="2:6" x14ac:dyDescent="0.25">
      <c r="B329" s="338" t="s">
        <v>452</v>
      </c>
      <c r="C329" s="327">
        <v>12572571</v>
      </c>
      <c r="D329" s="260" t="s">
        <v>129</v>
      </c>
    </row>
    <row r="330" spans="2:6" x14ac:dyDescent="0.25">
      <c r="B330" s="338" t="s">
        <v>453</v>
      </c>
      <c r="C330" s="327">
        <v>212063870</v>
      </c>
      <c r="D330" s="260" t="s">
        <v>129</v>
      </c>
    </row>
    <row r="331" spans="2:6" x14ac:dyDescent="0.25">
      <c r="B331" s="334" t="s">
        <v>454</v>
      </c>
      <c r="C331" s="327">
        <v>12271796</v>
      </c>
      <c r="D331" s="260" t="s">
        <v>129</v>
      </c>
    </row>
    <row r="332" spans="2:6" x14ac:dyDescent="0.25">
      <c r="B332" s="334" t="s">
        <v>455</v>
      </c>
      <c r="C332" s="327">
        <v>600000</v>
      </c>
      <c r="D332" s="260" t="s">
        <v>129</v>
      </c>
    </row>
    <row r="333" spans="2:6" x14ac:dyDescent="0.25">
      <c r="B333" s="334" t="s">
        <v>456</v>
      </c>
      <c r="C333" s="327">
        <v>10429980</v>
      </c>
      <c r="D333" s="260" t="s">
        <v>129</v>
      </c>
    </row>
    <row r="334" spans="2:6" x14ac:dyDescent="0.25">
      <c r="B334" s="335" t="s">
        <v>457</v>
      </c>
      <c r="C334" s="328">
        <v>247938217</v>
      </c>
      <c r="D334" s="260" t="s">
        <v>129</v>
      </c>
      <c r="F334" s="100"/>
    </row>
    <row r="335" spans="2:6" x14ac:dyDescent="0.25">
      <c r="B335" s="174"/>
    </row>
    <row r="336" spans="2:6" x14ac:dyDescent="0.25">
      <c r="B336" s="174"/>
    </row>
    <row r="337" spans="2:16" ht="27.6" x14ac:dyDescent="0.25">
      <c r="B337" s="332" t="s">
        <v>374</v>
      </c>
      <c r="C337" s="332" t="s">
        <v>387</v>
      </c>
      <c r="D337" s="332" t="s">
        <v>388</v>
      </c>
    </row>
    <row r="338" spans="2:16" x14ac:dyDescent="0.25">
      <c r="B338" s="338" t="s">
        <v>168</v>
      </c>
      <c r="C338" s="327">
        <v>775422566</v>
      </c>
      <c r="D338" s="260" t="s">
        <v>129</v>
      </c>
    </row>
    <row r="339" spans="2:16" x14ac:dyDescent="0.25">
      <c r="B339" s="335" t="s">
        <v>458</v>
      </c>
      <c r="C339" s="328">
        <v>775422566</v>
      </c>
      <c r="D339" s="260" t="s">
        <v>129</v>
      </c>
      <c r="F339" s="100"/>
    </row>
    <row r="340" spans="2:16" x14ac:dyDescent="0.25">
      <c r="B340" s="174"/>
    </row>
    <row r="341" spans="2:16" x14ac:dyDescent="0.25">
      <c r="B341" s="174"/>
    </row>
    <row r="342" spans="2:16" x14ac:dyDescent="0.25">
      <c r="B342" s="229" t="s">
        <v>579</v>
      </c>
    </row>
    <row r="343" spans="2:16" x14ac:dyDescent="0.25">
      <c r="B343" s="229"/>
    </row>
    <row r="344" spans="2:16" x14ac:dyDescent="0.25">
      <c r="B344" s="227" t="s">
        <v>386</v>
      </c>
    </row>
    <row r="345" spans="2:16" x14ac:dyDescent="0.25">
      <c r="B345" s="174"/>
    </row>
    <row r="346" spans="2:16" x14ac:dyDescent="0.25">
      <c r="B346" s="387" t="s">
        <v>459</v>
      </c>
      <c r="C346" s="398" t="s">
        <v>460</v>
      </c>
      <c r="D346" s="398"/>
      <c r="E346" s="398"/>
      <c r="F346" s="398"/>
      <c r="G346" s="398"/>
      <c r="H346" s="398" t="s">
        <v>461</v>
      </c>
      <c r="I346" s="398"/>
      <c r="J346" s="398"/>
      <c r="K346" s="398"/>
      <c r="L346" s="398"/>
      <c r="M346" s="398"/>
    </row>
    <row r="347" spans="2:16" ht="41.4" x14ac:dyDescent="0.25">
      <c r="B347" s="387"/>
      <c r="C347" s="332" t="s">
        <v>462</v>
      </c>
      <c r="D347" s="332" t="s">
        <v>463</v>
      </c>
      <c r="E347" s="332" t="s">
        <v>464</v>
      </c>
      <c r="F347" s="332" t="s">
        <v>465</v>
      </c>
      <c r="G347" s="332" t="s">
        <v>466</v>
      </c>
      <c r="H347" s="332" t="s">
        <v>467</v>
      </c>
      <c r="I347" s="332" t="s">
        <v>468</v>
      </c>
      <c r="J347" s="332" t="s">
        <v>469</v>
      </c>
      <c r="K347" s="332" t="s">
        <v>465</v>
      </c>
      <c r="L347" s="332" t="s">
        <v>470</v>
      </c>
      <c r="M347" s="332" t="s">
        <v>471</v>
      </c>
    </row>
    <row r="348" spans="2:16" x14ac:dyDescent="0.25">
      <c r="B348" s="338" t="s">
        <v>275</v>
      </c>
      <c r="C348" s="275" t="s">
        <v>129</v>
      </c>
      <c r="D348" s="274">
        <v>157994000</v>
      </c>
      <c r="E348" s="275" t="s">
        <v>129</v>
      </c>
      <c r="F348" s="275" t="s">
        <v>129</v>
      </c>
      <c r="G348" s="274">
        <v>157994000</v>
      </c>
      <c r="H348" s="275" t="s">
        <v>129</v>
      </c>
      <c r="I348" s="275" t="s">
        <v>129</v>
      </c>
      <c r="J348" s="275" t="s">
        <v>129</v>
      </c>
      <c r="K348" s="275" t="s">
        <v>129</v>
      </c>
      <c r="L348" s="275" t="s">
        <v>129</v>
      </c>
      <c r="M348" s="327">
        <v>157994000</v>
      </c>
      <c r="N348" s="100"/>
      <c r="O348" s="100"/>
      <c r="P348" s="100"/>
    </row>
    <row r="349" spans="2:16" x14ac:dyDescent="0.25">
      <c r="B349" s="338" t="s">
        <v>276</v>
      </c>
      <c r="C349" s="275" t="s">
        <v>129</v>
      </c>
      <c r="D349" s="274">
        <v>151050624</v>
      </c>
      <c r="E349" s="275" t="s">
        <v>129</v>
      </c>
      <c r="F349" s="275" t="s">
        <v>129</v>
      </c>
      <c r="G349" s="274">
        <v>151050624</v>
      </c>
      <c r="H349" s="275" t="s">
        <v>129</v>
      </c>
      <c r="I349" s="275" t="s">
        <v>129</v>
      </c>
      <c r="J349" s="275" t="s">
        <v>129</v>
      </c>
      <c r="K349" s="275" t="s">
        <v>129</v>
      </c>
      <c r="L349" s="275" t="s">
        <v>129</v>
      </c>
      <c r="M349" s="327">
        <v>151050624</v>
      </c>
    </row>
    <row r="350" spans="2:16" x14ac:dyDescent="0.25">
      <c r="B350" s="338" t="s">
        <v>472</v>
      </c>
      <c r="C350" s="275" t="s">
        <v>129</v>
      </c>
      <c r="D350" s="274">
        <v>155928850</v>
      </c>
      <c r="E350" s="275" t="s">
        <v>129</v>
      </c>
      <c r="F350" s="275" t="s">
        <v>129</v>
      </c>
      <c r="G350" s="274">
        <v>155928850</v>
      </c>
      <c r="H350" s="275" t="s">
        <v>129</v>
      </c>
      <c r="I350" s="275" t="s">
        <v>129</v>
      </c>
      <c r="J350" s="275" t="s">
        <v>129</v>
      </c>
      <c r="K350" s="275" t="s">
        <v>129</v>
      </c>
      <c r="L350" s="275" t="s">
        <v>129</v>
      </c>
      <c r="M350" s="327">
        <v>155928850</v>
      </c>
    </row>
    <row r="351" spans="2:16" x14ac:dyDescent="0.25">
      <c r="B351" s="338" t="s">
        <v>278</v>
      </c>
      <c r="C351" s="275" t="s">
        <v>129</v>
      </c>
      <c r="D351" s="274">
        <v>163198022</v>
      </c>
      <c r="E351" s="275" t="s">
        <v>129</v>
      </c>
      <c r="F351" s="275" t="s">
        <v>129</v>
      </c>
      <c r="G351" s="274">
        <v>163198022</v>
      </c>
      <c r="H351" s="275" t="s">
        <v>129</v>
      </c>
      <c r="I351" s="275" t="s">
        <v>129</v>
      </c>
      <c r="J351" s="275" t="s">
        <v>129</v>
      </c>
      <c r="K351" s="275" t="s">
        <v>129</v>
      </c>
      <c r="L351" s="275" t="s">
        <v>129</v>
      </c>
      <c r="M351" s="327">
        <v>163198022</v>
      </c>
    </row>
    <row r="352" spans="2:16" x14ac:dyDescent="0.25">
      <c r="B352" s="337" t="s">
        <v>473</v>
      </c>
      <c r="C352" s="275" t="s">
        <v>129</v>
      </c>
      <c r="D352" s="305">
        <v>628171496</v>
      </c>
      <c r="E352" s="275" t="s">
        <v>129</v>
      </c>
      <c r="F352" s="275" t="s">
        <v>129</v>
      </c>
      <c r="G352" s="305">
        <v>628171496</v>
      </c>
      <c r="H352" s="275" t="s">
        <v>129</v>
      </c>
      <c r="I352" s="275" t="s">
        <v>129</v>
      </c>
      <c r="J352" s="275" t="s">
        <v>129</v>
      </c>
      <c r="K352" s="275" t="s">
        <v>129</v>
      </c>
      <c r="L352" s="275" t="s">
        <v>129</v>
      </c>
      <c r="M352" s="305">
        <v>628171496</v>
      </c>
    </row>
    <row r="353" spans="2:14" x14ac:dyDescent="0.25">
      <c r="B353" s="337" t="s">
        <v>474</v>
      </c>
      <c r="C353" s="275" t="s">
        <v>129</v>
      </c>
      <c r="D353" s="275" t="s">
        <v>129</v>
      </c>
      <c r="E353" s="275" t="s">
        <v>129</v>
      </c>
      <c r="F353" s="275" t="s">
        <v>129</v>
      </c>
      <c r="G353" s="275" t="s">
        <v>129</v>
      </c>
      <c r="H353" s="275" t="s">
        <v>129</v>
      </c>
      <c r="I353" s="275" t="s">
        <v>129</v>
      </c>
      <c r="J353" s="275" t="s">
        <v>129</v>
      </c>
      <c r="K353" s="275" t="s">
        <v>129</v>
      </c>
      <c r="L353" s="275" t="s">
        <v>129</v>
      </c>
      <c r="M353" s="275" t="s">
        <v>129</v>
      </c>
    </row>
    <row r="354" spans="2:14" x14ac:dyDescent="0.25">
      <c r="B354" s="174"/>
    </row>
    <row r="355" spans="2:14" x14ac:dyDescent="0.25">
      <c r="B355" s="228" t="s">
        <v>580</v>
      </c>
    </row>
    <row r="356" spans="2:14" x14ac:dyDescent="0.25">
      <c r="B356" s="225"/>
    </row>
    <row r="357" spans="2:14" x14ac:dyDescent="0.25">
      <c r="B357" s="227" t="s">
        <v>386</v>
      </c>
    </row>
    <row r="358" spans="2:14" x14ac:dyDescent="0.25">
      <c r="B358" s="174"/>
    </row>
    <row r="359" spans="2:14" ht="27.6" x14ac:dyDescent="0.25">
      <c r="B359" s="332" t="s">
        <v>374</v>
      </c>
      <c r="C359" s="332" t="s">
        <v>475</v>
      </c>
      <c r="D359" s="332" t="s">
        <v>476</v>
      </c>
      <c r="E359" s="332" t="s">
        <v>477</v>
      </c>
      <c r="F359" s="332" t="s">
        <v>464</v>
      </c>
      <c r="G359" s="332" t="s">
        <v>478</v>
      </c>
      <c r="H359" s="332" t="s">
        <v>479</v>
      </c>
    </row>
    <row r="360" spans="2:14" x14ac:dyDescent="0.25">
      <c r="B360" s="354" t="s">
        <v>480</v>
      </c>
      <c r="C360" s="332"/>
      <c r="D360" s="332"/>
      <c r="E360" s="332"/>
      <c r="F360" s="332"/>
      <c r="G360" s="332"/>
      <c r="H360" s="332"/>
    </row>
    <row r="361" spans="2:14" x14ac:dyDescent="0.25">
      <c r="B361" s="338" t="s">
        <v>337</v>
      </c>
      <c r="C361" s="275" t="s">
        <v>129</v>
      </c>
      <c r="D361" s="355">
        <v>4981293</v>
      </c>
      <c r="E361" s="275" t="s">
        <v>129</v>
      </c>
      <c r="F361" s="275" t="s">
        <v>129</v>
      </c>
      <c r="G361" s="275" t="s">
        <v>129</v>
      </c>
      <c r="H361" s="274">
        <v>4981293</v>
      </c>
      <c r="I361" s="252"/>
      <c r="J361" s="252"/>
      <c r="N361" s="252"/>
    </row>
    <row r="362" spans="2:14" ht="27.6" x14ac:dyDescent="0.25">
      <c r="B362" s="338" t="s">
        <v>338</v>
      </c>
      <c r="C362" s="275" t="s">
        <v>129</v>
      </c>
      <c r="D362" s="355">
        <v>783945239</v>
      </c>
      <c r="E362" s="275" t="s">
        <v>129</v>
      </c>
      <c r="F362" s="275" t="s">
        <v>129</v>
      </c>
      <c r="G362" s="275" t="s">
        <v>129</v>
      </c>
      <c r="H362" s="274">
        <v>783945239</v>
      </c>
    </row>
    <row r="363" spans="2:14" x14ac:dyDescent="0.25">
      <c r="B363" s="337" t="s">
        <v>473</v>
      </c>
      <c r="C363" s="275" t="s">
        <v>129</v>
      </c>
      <c r="D363" s="305">
        <v>788926532</v>
      </c>
      <c r="E363" s="275" t="s">
        <v>129</v>
      </c>
      <c r="F363" s="275" t="s">
        <v>129</v>
      </c>
      <c r="G363" s="275" t="s">
        <v>129</v>
      </c>
      <c r="H363" s="305">
        <v>788926532</v>
      </c>
      <c r="I363" s="252"/>
    </row>
    <row r="364" spans="2:14" x14ac:dyDescent="0.25">
      <c r="B364" s="337" t="s">
        <v>474</v>
      </c>
      <c r="C364" s="275" t="s">
        <v>129</v>
      </c>
      <c r="D364" s="300" t="s">
        <v>177</v>
      </c>
      <c r="E364" s="275" t="s">
        <v>129</v>
      </c>
      <c r="F364" s="275" t="s">
        <v>129</v>
      </c>
      <c r="G364" s="275" t="s">
        <v>129</v>
      </c>
      <c r="H364" s="275" t="s">
        <v>129</v>
      </c>
    </row>
    <row r="365" spans="2:14" x14ac:dyDescent="0.25">
      <c r="B365" s="174"/>
    </row>
    <row r="366" spans="2:14" x14ac:dyDescent="0.25">
      <c r="B366" s="229" t="s">
        <v>581</v>
      </c>
    </row>
    <row r="367" spans="2:14" x14ac:dyDescent="0.25">
      <c r="B367" s="225"/>
    </row>
    <row r="368" spans="2:14" x14ac:dyDescent="0.25">
      <c r="B368" s="227" t="s">
        <v>386</v>
      </c>
    </row>
    <row r="369" spans="2:8" x14ac:dyDescent="0.25">
      <c r="B369" s="174"/>
    </row>
    <row r="370" spans="2:8" ht="27.6" x14ac:dyDescent="0.25">
      <c r="B370" s="332" t="s">
        <v>374</v>
      </c>
      <c r="C370" s="332" t="s">
        <v>387</v>
      </c>
      <c r="D370" s="332" t="s">
        <v>388</v>
      </c>
    </row>
    <row r="371" spans="2:8" x14ac:dyDescent="0.25">
      <c r="B371" s="338" t="s">
        <v>481</v>
      </c>
      <c r="C371" s="327">
        <v>40180080</v>
      </c>
      <c r="D371" s="356" t="s">
        <v>129</v>
      </c>
    </row>
    <row r="372" spans="2:8" x14ac:dyDescent="0.25">
      <c r="B372" s="335" t="s">
        <v>482</v>
      </c>
      <c r="C372" s="328">
        <v>40180080</v>
      </c>
      <c r="D372" s="330" t="s">
        <v>129</v>
      </c>
    </row>
    <row r="373" spans="2:8" x14ac:dyDescent="0.25">
      <c r="B373" s="174"/>
    </row>
    <row r="374" spans="2:8" ht="27.6" x14ac:dyDescent="0.25">
      <c r="B374" s="277" t="s">
        <v>374</v>
      </c>
      <c r="C374" s="332" t="s">
        <v>405</v>
      </c>
      <c r="D374" s="332" t="s">
        <v>406</v>
      </c>
    </row>
    <row r="375" spans="2:8" ht="27.6" x14ac:dyDescent="0.25">
      <c r="B375" s="338" t="s">
        <v>483</v>
      </c>
      <c r="C375" s="273">
        <v>10000</v>
      </c>
      <c r="D375" s="260" t="s">
        <v>129</v>
      </c>
    </row>
    <row r="376" spans="2:8" ht="27.6" x14ac:dyDescent="0.25">
      <c r="B376" s="338" t="s">
        <v>484</v>
      </c>
      <c r="C376" s="357">
        <v>181</v>
      </c>
      <c r="D376" s="260"/>
    </row>
    <row r="377" spans="2:8" x14ac:dyDescent="0.25">
      <c r="B377" s="335" t="s">
        <v>413</v>
      </c>
      <c r="C377" s="310">
        <v>10181</v>
      </c>
      <c r="D377" s="330" t="s">
        <v>129</v>
      </c>
      <c r="H377" s="322"/>
    </row>
    <row r="378" spans="2:8" x14ac:dyDescent="0.25">
      <c r="B378" s="334" t="s">
        <v>414</v>
      </c>
      <c r="C378" s="273">
        <v>7283.62</v>
      </c>
      <c r="D378" s="260" t="s">
        <v>129</v>
      </c>
      <c r="H378" s="253"/>
    </row>
    <row r="379" spans="2:8" x14ac:dyDescent="0.25">
      <c r="B379" s="335" t="s">
        <v>415</v>
      </c>
      <c r="C379" s="328">
        <v>74154535</v>
      </c>
      <c r="D379" s="330" t="s">
        <v>129</v>
      </c>
    </row>
    <row r="380" spans="2:8" x14ac:dyDescent="0.25">
      <c r="B380" s="234"/>
      <c r="C380" s="234"/>
      <c r="D380" s="234"/>
      <c r="E380" s="234"/>
    </row>
    <row r="381" spans="2:8" x14ac:dyDescent="0.25">
      <c r="B381" s="335" t="s">
        <v>485</v>
      </c>
      <c r="C381" s="328">
        <v>114334615</v>
      </c>
      <c r="D381" s="330" t="s">
        <v>129</v>
      </c>
      <c r="H381" s="100"/>
    </row>
    <row r="382" spans="2:8" x14ac:dyDescent="0.25">
      <c r="B382" s="225"/>
    </row>
    <row r="383" spans="2:8" x14ac:dyDescent="0.25">
      <c r="B383" s="225"/>
    </row>
    <row r="384" spans="2:8" x14ac:dyDescent="0.25">
      <c r="B384" s="228" t="s">
        <v>582</v>
      </c>
    </row>
    <row r="385" spans="2:8" x14ac:dyDescent="0.25">
      <c r="B385" s="225"/>
    </row>
    <row r="386" spans="2:8" x14ac:dyDescent="0.25">
      <c r="B386" s="227" t="s">
        <v>386</v>
      </c>
    </row>
    <row r="387" spans="2:8" x14ac:dyDescent="0.25">
      <c r="B387" s="226"/>
    </row>
    <row r="388" spans="2:8" ht="27.6" x14ac:dyDescent="0.25">
      <c r="B388" s="277" t="s">
        <v>374</v>
      </c>
      <c r="C388" s="332" t="s">
        <v>387</v>
      </c>
      <c r="D388" s="332" t="s">
        <v>388</v>
      </c>
    </row>
    <row r="389" spans="2:8" ht="24" customHeight="1" x14ac:dyDescent="0.25">
      <c r="B389" s="338" t="s">
        <v>486</v>
      </c>
      <c r="C389" s="303">
        <v>6680773863</v>
      </c>
      <c r="D389" s="304" t="s">
        <v>129</v>
      </c>
    </row>
    <row r="390" spans="2:8" x14ac:dyDescent="0.25">
      <c r="B390" s="337" t="s">
        <v>482</v>
      </c>
      <c r="C390" s="301">
        <v>6680773863</v>
      </c>
      <c r="D390" s="302" t="s">
        <v>129</v>
      </c>
    </row>
    <row r="391" spans="2:8" x14ac:dyDescent="0.25">
      <c r="B391" s="333"/>
      <c r="C391" s="329"/>
      <c r="D391" s="329"/>
    </row>
    <row r="392" spans="2:8" ht="27.6" x14ac:dyDescent="0.25">
      <c r="B392" s="277" t="s">
        <v>374</v>
      </c>
      <c r="C392" s="332" t="s">
        <v>405</v>
      </c>
      <c r="D392" s="332" t="s">
        <v>406</v>
      </c>
    </row>
    <row r="393" spans="2:8" ht="27.6" x14ac:dyDescent="0.25">
      <c r="B393" s="338" t="s">
        <v>487</v>
      </c>
      <c r="C393" s="273">
        <v>178776.53</v>
      </c>
      <c r="D393" s="260" t="s">
        <v>129</v>
      </c>
    </row>
    <row r="394" spans="2:8" x14ac:dyDescent="0.25">
      <c r="B394" s="337" t="s">
        <v>413</v>
      </c>
      <c r="C394" s="310">
        <v>178776.53</v>
      </c>
      <c r="D394" s="330" t="s">
        <v>129</v>
      </c>
    </row>
    <row r="395" spans="2:8" x14ac:dyDescent="0.25">
      <c r="B395" s="338" t="s">
        <v>414</v>
      </c>
      <c r="C395" s="273">
        <v>7263.59</v>
      </c>
      <c r="D395" s="260" t="s">
        <v>129</v>
      </c>
      <c r="H395" s="253"/>
    </row>
    <row r="396" spans="2:8" x14ac:dyDescent="0.25">
      <c r="B396" s="337" t="s">
        <v>415</v>
      </c>
      <c r="C396" s="328">
        <v>1298559415</v>
      </c>
      <c r="D396" s="330" t="s">
        <v>129</v>
      </c>
      <c r="H396" s="253"/>
    </row>
    <row r="397" spans="2:8" x14ac:dyDescent="0.25">
      <c r="B397" s="234"/>
    </row>
    <row r="398" spans="2:8" x14ac:dyDescent="0.25">
      <c r="B398" s="337" t="s">
        <v>488</v>
      </c>
      <c r="C398" s="328">
        <v>7979333278</v>
      </c>
      <c r="D398" s="330" t="s">
        <v>129</v>
      </c>
    </row>
    <row r="399" spans="2:8" x14ac:dyDescent="0.25">
      <c r="B399" s="174"/>
    </row>
    <row r="400" spans="2:8" x14ac:dyDescent="0.25">
      <c r="B400" s="229" t="s">
        <v>583</v>
      </c>
    </row>
    <row r="401" spans="2:8" x14ac:dyDescent="0.25">
      <c r="B401" s="229"/>
    </row>
    <row r="402" spans="2:8" x14ac:dyDescent="0.25">
      <c r="B402" s="227" t="s">
        <v>386</v>
      </c>
    </row>
    <row r="403" spans="2:8" x14ac:dyDescent="0.25">
      <c r="B403" s="225"/>
    </row>
    <row r="404" spans="2:8" ht="27.6" x14ac:dyDescent="0.25">
      <c r="B404" s="337" t="s">
        <v>374</v>
      </c>
      <c r="C404" s="332" t="s">
        <v>387</v>
      </c>
      <c r="D404" s="332" t="s">
        <v>388</v>
      </c>
    </row>
    <row r="405" spans="2:8" x14ac:dyDescent="0.25">
      <c r="B405" s="334" t="s">
        <v>145</v>
      </c>
      <c r="C405" s="327">
        <v>7369000</v>
      </c>
      <c r="D405" s="260" t="s">
        <v>129</v>
      </c>
    </row>
    <row r="406" spans="2:8" x14ac:dyDescent="0.25">
      <c r="B406" s="334" t="s">
        <v>147</v>
      </c>
      <c r="C406" s="327">
        <v>5228</v>
      </c>
      <c r="D406" s="260" t="s">
        <v>129</v>
      </c>
    </row>
    <row r="407" spans="2:8" x14ac:dyDescent="0.25">
      <c r="B407" s="334" t="s">
        <v>150</v>
      </c>
      <c r="C407" s="327">
        <v>22917543</v>
      </c>
      <c r="D407" s="260" t="s">
        <v>129</v>
      </c>
    </row>
    <row r="408" spans="2:8" x14ac:dyDescent="0.25">
      <c r="B408" s="334" t="s">
        <v>152</v>
      </c>
      <c r="C408" s="327">
        <v>28195471</v>
      </c>
      <c r="D408" s="260" t="s">
        <v>129</v>
      </c>
    </row>
    <row r="409" spans="2:8" x14ac:dyDescent="0.25">
      <c r="B409" s="334" t="s">
        <v>154</v>
      </c>
      <c r="C409" s="327">
        <v>3353112</v>
      </c>
      <c r="D409" s="260" t="s">
        <v>129</v>
      </c>
    </row>
    <row r="410" spans="2:8" x14ac:dyDescent="0.25">
      <c r="B410" s="335" t="s">
        <v>489</v>
      </c>
      <c r="C410" s="328">
        <v>61840354</v>
      </c>
      <c r="D410" s="330" t="s">
        <v>129</v>
      </c>
      <c r="H410" s="100"/>
    </row>
    <row r="411" spans="2:8" x14ac:dyDescent="0.25">
      <c r="B411" s="225"/>
    </row>
    <row r="412" spans="2:8" x14ac:dyDescent="0.25">
      <c r="B412" s="225"/>
    </row>
    <row r="413" spans="2:8" x14ac:dyDescent="0.25">
      <c r="B413" s="229" t="s">
        <v>584</v>
      </c>
    </row>
    <row r="414" spans="2:8" x14ac:dyDescent="0.25">
      <c r="B414" s="229"/>
    </row>
    <row r="415" spans="2:8" x14ac:dyDescent="0.25">
      <c r="B415" s="227" t="s">
        <v>585</v>
      </c>
    </row>
    <row r="416" spans="2:8" x14ac:dyDescent="0.25">
      <c r="B416" s="225"/>
    </row>
    <row r="417" spans="2:8" x14ac:dyDescent="0.25">
      <c r="B417" s="225"/>
    </row>
    <row r="418" spans="2:8" ht="27.6" x14ac:dyDescent="0.25">
      <c r="B418" s="332" t="s">
        <v>374</v>
      </c>
      <c r="C418" s="332" t="s">
        <v>387</v>
      </c>
      <c r="D418" s="332" t="s">
        <v>388</v>
      </c>
    </row>
    <row r="419" spans="2:8" ht="27.6" x14ac:dyDescent="0.25">
      <c r="B419" s="338" t="s">
        <v>490</v>
      </c>
      <c r="C419" s="327">
        <v>33731937</v>
      </c>
      <c r="D419" s="260" t="s">
        <v>129</v>
      </c>
    </row>
    <row r="420" spans="2:8" ht="27.6" x14ac:dyDescent="0.25">
      <c r="B420" s="338" t="s">
        <v>491</v>
      </c>
      <c r="C420" s="327">
        <v>21167641</v>
      </c>
      <c r="D420" s="260" t="s">
        <v>129</v>
      </c>
    </row>
    <row r="421" spans="2:8" ht="27.6" x14ac:dyDescent="0.25">
      <c r="B421" s="338" t="s">
        <v>492</v>
      </c>
      <c r="C421" s="327">
        <v>68298493</v>
      </c>
      <c r="D421" s="260" t="s">
        <v>129</v>
      </c>
    </row>
    <row r="422" spans="2:8" ht="27.6" x14ac:dyDescent="0.25">
      <c r="B422" s="338" t="s">
        <v>493</v>
      </c>
      <c r="C422" s="327">
        <v>8254672</v>
      </c>
      <c r="D422" s="260" t="s">
        <v>129</v>
      </c>
    </row>
    <row r="423" spans="2:8" ht="27.6" x14ac:dyDescent="0.25">
      <c r="B423" s="338" t="s">
        <v>494</v>
      </c>
      <c r="C423" s="327">
        <v>10291726</v>
      </c>
      <c r="D423" s="260" t="s">
        <v>129</v>
      </c>
    </row>
    <row r="424" spans="2:8" ht="41.4" x14ac:dyDescent="0.25">
      <c r="B424" s="338" t="s">
        <v>495</v>
      </c>
      <c r="C424" s="327">
        <v>226547664</v>
      </c>
      <c r="D424" s="260" t="s">
        <v>129</v>
      </c>
    </row>
    <row r="425" spans="2:8" ht="41.4" x14ac:dyDescent="0.25">
      <c r="B425" s="338" t="s">
        <v>496</v>
      </c>
      <c r="C425" s="327">
        <v>56970029</v>
      </c>
      <c r="D425" s="260" t="s">
        <v>129</v>
      </c>
    </row>
    <row r="426" spans="2:8" ht="27.6" x14ac:dyDescent="0.25">
      <c r="B426" s="338" t="s">
        <v>497</v>
      </c>
      <c r="C426" s="327">
        <v>101449649</v>
      </c>
      <c r="D426" s="260" t="s">
        <v>129</v>
      </c>
    </row>
    <row r="427" spans="2:8" ht="27.6" x14ac:dyDescent="0.25">
      <c r="B427" s="338" t="s">
        <v>498</v>
      </c>
      <c r="C427" s="327">
        <v>838356</v>
      </c>
      <c r="D427" s="260" t="s">
        <v>129</v>
      </c>
    </row>
    <row r="428" spans="2:8" x14ac:dyDescent="0.25">
      <c r="B428" s="335" t="s">
        <v>451</v>
      </c>
      <c r="C428" s="328">
        <v>527550167</v>
      </c>
      <c r="D428" s="260" t="s">
        <v>129</v>
      </c>
      <c r="H428" s="100"/>
    </row>
    <row r="429" spans="2:8" x14ac:dyDescent="0.25">
      <c r="B429" s="225"/>
    </row>
    <row r="430" spans="2:8" x14ac:dyDescent="0.25">
      <c r="B430" s="225"/>
    </row>
    <row r="431" spans="2:8" x14ac:dyDescent="0.25">
      <c r="B431" s="227" t="s">
        <v>586</v>
      </c>
    </row>
    <row r="432" spans="2:8" x14ac:dyDescent="0.25">
      <c r="B432" s="225"/>
    </row>
    <row r="433" spans="2:8" ht="27.6" x14ac:dyDescent="0.25">
      <c r="B433" s="332" t="s">
        <v>374</v>
      </c>
      <c r="C433" s="332" t="s">
        <v>387</v>
      </c>
      <c r="D433" s="332" t="s">
        <v>388</v>
      </c>
    </row>
    <row r="434" spans="2:8" ht="27.6" x14ac:dyDescent="0.25">
      <c r="B434" s="338" t="s">
        <v>499</v>
      </c>
      <c r="C434" s="327">
        <v>270202258</v>
      </c>
      <c r="D434" s="260" t="s">
        <v>129</v>
      </c>
    </row>
    <row r="435" spans="2:8" x14ac:dyDescent="0.25">
      <c r="B435" s="335" t="s">
        <v>451</v>
      </c>
      <c r="C435" s="328">
        <v>270202258</v>
      </c>
      <c r="D435" s="260" t="s">
        <v>129</v>
      </c>
      <c r="H435" s="100"/>
    </row>
    <row r="436" spans="2:8" x14ac:dyDescent="0.25">
      <c r="B436" s="235"/>
    </row>
    <row r="437" spans="2:8" x14ac:dyDescent="0.25">
      <c r="B437" s="236" t="s">
        <v>587</v>
      </c>
    </row>
    <row r="438" spans="2:8" x14ac:dyDescent="0.25">
      <c r="B438" s="173"/>
    </row>
    <row r="439" spans="2:8" ht="27.6" x14ac:dyDescent="0.25">
      <c r="B439" s="326" t="s">
        <v>374</v>
      </c>
      <c r="C439" s="332" t="s">
        <v>387</v>
      </c>
      <c r="D439" s="332" t="s">
        <v>388</v>
      </c>
    </row>
    <row r="440" spans="2:8" ht="27.6" x14ac:dyDescent="0.25">
      <c r="B440" s="338" t="s">
        <v>500</v>
      </c>
      <c r="C440" s="327">
        <v>3651578</v>
      </c>
      <c r="D440" s="260" t="s">
        <v>129</v>
      </c>
    </row>
    <row r="441" spans="2:8" ht="27.6" x14ac:dyDescent="0.25">
      <c r="B441" s="338" t="s">
        <v>501</v>
      </c>
      <c r="C441" s="327">
        <v>57740791</v>
      </c>
      <c r="D441" s="260" t="s">
        <v>129</v>
      </c>
    </row>
    <row r="442" spans="2:8" ht="27.6" x14ac:dyDescent="0.25">
      <c r="B442" s="338" t="s">
        <v>502</v>
      </c>
      <c r="C442" s="327">
        <v>10507500</v>
      </c>
      <c r="D442" s="260" t="s">
        <v>129</v>
      </c>
    </row>
    <row r="443" spans="2:8" x14ac:dyDescent="0.25">
      <c r="B443" s="338" t="s">
        <v>503</v>
      </c>
      <c r="C443" s="327">
        <v>290242</v>
      </c>
      <c r="D443" s="260" t="s">
        <v>129</v>
      </c>
    </row>
    <row r="444" spans="2:8" x14ac:dyDescent="0.25">
      <c r="B444" s="337" t="s">
        <v>504</v>
      </c>
      <c r="C444" s="328">
        <v>72190111</v>
      </c>
      <c r="D444" s="260" t="s">
        <v>129</v>
      </c>
      <c r="H444" s="100"/>
    </row>
    <row r="445" spans="2:8" x14ac:dyDescent="0.25">
      <c r="B445" s="335" t="s">
        <v>451</v>
      </c>
      <c r="C445" s="328">
        <v>72190111</v>
      </c>
      <c r="D445" s="260" t="s">
        <v>129</v>
      </c>
    </row>
    <row r="446" spans="2:8" x14ac:dyDescent="0.25">
      <c r="B446" s="225"/>
    </row>
    <row r="447" spans="2:8" x14ac:dyDescent="0.25">
      <c r="B447" s="236" t="s">
        <v>588</v>
      </c>
    </row>
    <row r="448" spans="2:8" x14ac:dyDescent="0.25">
      <c r="B448" s="173"/>
    </row>
    <row r="449" spans="2:8" ht="27.6" x14ac:dyDescent="0.25">
      <c r="B449" s="326" t="s">
        <v>374</v>
      </c>
      <c r="C449" s="332" t="s">
        <v>387</v>
      </c>
      <c r="D449" s="332" t="s">
        <v>388</v>
      </c>
    </row>
    <row r="450" spans="2:8" x14ac:dyDescent="0.25">
      <c r="B450" s="338" t="s">
        <v>505</v>
      </c>
      <c r="C450" s="274">
        <v>3596909</v>
      </c>
      <c r="D450" s="275" t="s">
        <v>129</v>
      </c>
    </row>
    <row r="451" spans="2:8" x14ac:dyDescent="0.25">
      <c r="B451" s="338" t="s">
        <v>506</v>
      </c>
      <c r="C451" s="327">
        <v>37934584</v>
      </c>
      <c r="D451" s="260" t="s">
        <v>129</v>
      </c>
    </row>
    <row r="452" spans="2:8" x14ac:dyDescent="0.25">
      <c r="B452" s="338" t="s">
        <v>507</v>
      </c>
      <c r="C452" s="327">
        <v>425556</v>
      </c>
      <c r="D452" s="260" t="s">
        <v>129</v>
      </c>
    </row>
    <row r="453" spans="2:8" x14ac:dyDescent="0.25">
      <c r="B453" s="338" t="s">
        <v>508</v>
      </c>
      <c r="C453" s="327">
        <v>106042</v>
      </c>
      <c r="D453" s="260" t="s">
        <v>129</v>
      </c>
    </row>
    <row r="454" spans="2:8" x14ac:dyDescent="0.25">
      <c r="B454" s="338" t="s">
        <v>509</v>
      </c>
      <c r="C454" s="327">
        <v>15875516</v>
      </c>
      <c r="D454" s="260" t="s">
        <v>129</v>
      </c>
    </row>
    <row r="455" spans="2:8" x14ac:dyDescent="0.25">
      <c r="B455" s="338" t="s">
        <v>510</v>
      </c>
      <c r="C455" s="327">
        <v>22599683</v>
      </c>
      <c r="D455" s="260" t="s">
        <v>129</v>
      </c>
    </row>
    <row r="456" spans="2:8" ht="27.6" x14ac:dyDescent="0.25">
      <c r="B456" s="338" t="s">
        <v>511</v>
      </c>
      <c r="C456" s="327">
        <v>6497421</v>
      </c>
      <c r="D456" s="260" t="s">
        <v>129</v>
      </c>
    </row>
    <row r="457" spans="2:8" x14ac:dyDescent="0.25">
      <c r="B457" s="338" t="s">
        <v>512</v>
      </c>
      <c r="C457" s="327">
        <v>9485904</v>
      </c>
      <c r="D457" s="260" t="s">
        <v>129</v>
      </c>
    </row>
    <row r="458" spans="2:8" ht="27.6" x14ac:dyDescent="0.25">
      <c r="B458" s="338" t="s">
        <v>513</v>
      </c>
      <c r="C458" s="327">
        <v>400000</v>
      </c>
      <c r="D458" s="260" t="s">
        <v>129</v>
      </c>
    </row>
    <row r="459" spans="2:8" x14ac:dyDescent="0.25">
      <c r="B459" s="337" t="s">
        <v>504</v>
      </c>
      <c r="C459" s="328">
        <v>96921615</v>
      </c>
      <c r="D459" s="260" t="s">
        <v>129</v>
      </c>
      <c r="H459" s="100"/>
    </row>
    <row r="460" spans="2:8" x14ac:dyDescent="0.25">
      <c r="B460" s="225"/>
    </row>
    <row r="461" spans="2:8" x14ac:dyDescent="0.25">
      <c r="B461" s="228" t="s">
        <v>589</v>
      </c>
    </row>
    <row r="462" spans="2:8" x14ac:dyDescent="0.25">
      <c r="B462" s="229"/>
    </row>
    <row r="463" spans="2:8" x14ac:dyDescent="0.25">
      <c r="B463" s="227" t="s">
        <v>590</v>
      </c>
    </row>
    <row r="464" spans="2:8" x14ac:dyDescent="0.25">
      <c r="B464" s="225"/>
    </row>
    <row r="465" spans="2:6" ht="27.6" x14ac:dyDescent="0.25">
      <c r="B465" s="326" t="s">
        <v>374</v>
      </c>
      <c r="C465" s="332" t="s">
        <v>387</v>
      </c>
      <c r="D465" s="332" t="s">
        <v>388</v>
      </c>
    </row>
    <row r="466" spans="2:6" x14ac:dyDescent="0.25">
      <c r="B466" s="335" t="s">
        <v>514</v>
      </c>
      <c r="C466" s="305">
        <v>31172552</v>
      </c>
      <c r="D466" s="300" t="s">
        <v>129</v>
      </c>
      <c r="F466" s="100"/>
    </row>
    <row r="467" spans="2:6" ht="27.6" x14ac:dyDescent="0.25">
      <c r="B467" s="338" t="s">
        <v>500</v>
      </c>
      <c r="C467" s="274">
        <v>8602873</v>
      </c>
      <c r="D467" s="300" t="s">
        <v>129</v>
      </c>
    </row>
    <row r="468" spans="2:6" ht="27.6" x14ac:dyDescent="0.25">
      <c r="B468" s="338" t="s">
        <v>515</v>
      </c>
      <c r="C468" s="274">
        <v>7284945</v>
      </c>
      <c r="D468" s="300" t="s">
        <v>129</v>
      </c>
    </row>
    <row r="469" spans="2:6" ht="27.6" x14ac:dyDescent="0.25">
      <c r="B469" s="338" t="s">
        <v>501</v>
      </c>
      <c r="C469" s="274">
        <v>11634633</v>
      </c>
      <c r="D469" s="300" t="s">
        <v>129</v>
      </c>
    </row>
    <row r="470" spans="2:6" ht="27.6" x14ac:dyDescent="0.25">
      <c r="B470" s="338" t="s">
        <v>516</v>
      </c>
      <c r="C470" s="274">
        <v>1760478</v>
      </c>
      <c r="D470" s="300" t="s">
        <v>129</v>
      </c>
    </row>
    <row r="471" spans="2:6" ht="27.6" x14ac:dyDescent="0.25">
      <c r="B471" s="338" t="s">
        <v>517</v>
      </c>
      <c r="C471" s="274">
        <v>1889623</v>
      </c>
      <c r="D471" s="300" t="s">
        <v>129</v>
      </c>
    </row>
    <row r="472" spans="2:6" x14ac:dyDescent="0.25">
      <c r="B472" s="335" t="s">
        <v>504</v>
      </c>
      <c r="C472" s="305">
        <v>95798293</v>
      </c>
      <c r="D472" s="330" t="s">
        <v>129</v>
      </c>
      <c r="F472" s="100"/>
    </row>
    <row r="473" spans="2:6" x14ac:dyDescent="0.25">
      <c r="B473" s="331" t="s">
        <v>518</v>
      </c>
      <c r="C473" s="327">
        <v>39364776</v>
      </c>
      <c r="D473" s="330" t="s">
        <v>129</v>
      </c>
    </row>
    <row r="474" spans="2:6" x14ac:dyDescent="0.25">
      <c r="B474" s="331" t="s">
        <v>519</v>
      </c>
      <c r="C474" s="327">
        <v>1048221</v>
      </c>
      <c r="D474" s="330" t="s">
        <v>129</v>
      </c>
    </row>
    <row r="475" spans="2:6" x14ac:dyDescent="0.25">
      <c r="B475" s="331" t="s">
        <v>520</v>
      </c>
      <c r="C475" s="327">
        <v>2458564</v>
      </c>
      <c r="D475" s="330" t="s">
        <v>129</v>
      </c>
    </row>
    <row r="476" spans="2:6" x14ac:dyDescent="0.25">
      <c r="B476" s="331" t="s">
        <v>521</v>
      </c>
      <c r="C476" s="327">
        <v>52926732</v>
      </c>
      <c r="D476" s="330" t="s">
        <v>129</v>
      </c>
    </row>
    <row r="477" spans="2:6" x14ac:dyDescent="0.25">
      <c r="B477" s="335" t="s">
        <v>451</v>
      </c>
      <c r="C477" s="328">
        <v>126970845</v>
      </c>
      <c r="D477" s="330" t="s">
        <v>129</v>
      </c>
      <c r="F477" s="100"/>
    </row>
    <row r="478" spans="2:6" x14ac:dyDescent="0.25">
      <c r="B478" s="323"/>
      <c r="C478" s="324"/>
      <c r="D478" s="325"/>
      <c r="F478" s="100"/>
    </row>
    <row r="479" spans="2:6" x14ac:dyDescent="0.25">
      <c r="B479" s="227" t="s">
        <v>591</v>
      </c>
    </row>
    <row r="480" spans="2:6" ht="27.6" x14ac:dyDescent="0.25">
      <c r="B480" s="335" t="s">
        <v>374</v>
      </c>
      <c r="C480" s="332" t="s">
        <v>387</v>
      </c>
      <c r="D480" s="332" t="s">
        <v>388</v>
      </c>
    </row>
    <row r="481" spans="2:6" x14ac:dyDescent="0.25">
      <c r="B481" s="334" t="s">
        <v>193</v>
      </c>
      <c r="C481" s="327">
        <v>942224252</v>
      </c>
      <c r="D481" s="260" t="s">
        <v>129</v>
      </c>
    </row>
    <row r="482" spans="2:6" x14ac:dyDescent="0.25">
      <c r="B482" s="334" t="s">
        <v>194</v>
      </c>
      <c r="C482" s="327">
        <v>151685608</v>
      </c>
      <c r="D482" s="260" t="s">
        <v>129</v>
      </c>
    </row>
    <row r="483" spans="2:6" x14ac:dyDescent="0.25">
      <c r="B483" s="334" t="s">
        <v>195</v>
      </c>
      <c r="C483" s="327">
        <v>76608893</v>
      </c>
      <c r="D483" s="260" t="s">
        <v>129</v>
      </c>
    </row>
    <row r="484" spans="2:6" x14ac:dyDescent="0.25">
      <c r="B484" s="334" t="s">
        <v>196</v>
      </c>
      <c r="C484" s="327">
        <v>62036960</v>
      </c>
      <c r="D484" s="260" t="s">
        <v>129</v>
      </c>
    </row>
    <row r="485" spans="2:6" ht="27.6" x14ac:dyDescent="0.25">
      <c r="B485" s="338" t="s">
        <v>197</v>
      </c>
      <c r="C485" s="327">
        <v>187578711</v>
      </c>
      <c r="D485" s="260" t="s">
        <v>129</v>
      </c>
    </row>
    <row r="486" spans="2:6" x14ac:dyDescent="0.25">
      <c r="B486" s="334" t="s">
        <v>198</v>
      </c>
      <c r="C486" s="327">
        <v>575166666</v>
      </c>
      <c r="D486" s="260" t="s">
        <v>129</v>
      </c>
    </row>
    <row r="487" spans="2:6" x14ac:dyDescent="0.25">
      <c r="B487" s="334" t="s">
        <v>199</v>
      </c>
      <c r="C487" s="327">
        <v>7135288</v>
      </c>
      <c r="D487" s="260" t="s">
        <v>129</v>
      </c>
    </row>
    <row r="488" spans="2:6" x14ac:dyDescent="0.25">
      <c r="B488" s="335" t="s">
        <v>451</v>
      </c>
      <c r="C488" s="328">
        <v>2002436378</v>
      </c>
      <c r="D488" s="330" t="s">
        <v>129</v>
      </c>
      <c r="F488" s="100"/>
    </row>
    <row r="489" spans="2:6" x14ac:dyDescent="0.25">
      <c r="B489" s="225"/>
    </row>
    <row r="490" spans="2:6" x14ac:dyDescent="0.25">
      <c r="B490" s="229" t="s">
        <v>592</v>
      </c>
    </row>
    <row r="491" spans="2:6" x14ac:dyDescent="0.25">
      <c r="B491" s="225"/>
    </row>
    <row r="492" spans="2:6" ht="27.6" x14ac:dyDescent="0.25">
      <c r="B492" s="335" t="s">
        <v>374</v>
      </c>
      <c r="C492" s="332" t="s">
        <v>387</v>
      </c>
      <c r="D492" s="332" t="s">
        <v>388</v>
      </c>
    </row>
    <row r="493" spans="2:6" x14ac:dyDescent="0.25">
      <c r="B493" s="338" t="s">
        <v>215</v>
      </c>
      <c r="C493" s="274">
        <v>836365</v>
      </c>
      <c r="D493" s="275" t="s">
        <v>129</v>
      </c>
    </row>
    <row r="494" spans="2:6" x14ac:dyDescent="0.25">
      <c r="B494" s="338" t="s">
        <v>522</v>
      </c>
      <c r="C494" s="274">
        <v>324240</v>
      </c>
      <c r="D494" s="275" t="s">
        <v>129</v>
      </c>
    </row>
    <row r="495" spans="2:6" x14ac:dyDescent="0.25">
      <c r="B495" s="335" t="s">
        <v>451</v>
      </c>
      <c r="C495" s="328">
        <v>1160605</v>
      </c>
      <c r="D495" s="330" t="s">
        <v>129</v>
      </c>
    </row>
    <row r="496" spans="2:6" x14ac:dyDescent="0.25">
      <c r="B496" s="225"/>
    </row>
    <row r="497" spans="2:5" x14ac:dyDescent="0.25">
      <c r="B497" s="225"/>
    </row>
    <row r="498" spans="2:5" x14ac:dyDescent="0.25">
      <c r="B498" s="229" t="s">
        <v>593</v>
      </c>
    </row>
    <row r="499" spans="2:5" x14ac:dyDescent="0.25">
      <c r="B499" s="173"/>
    </row>
    <row r="500" spans="2:5" x14ac:dyDescent="0.25">
      <c r="B500" s="236" t="s">
        <v>594</v>
      </c>
    </row>
    <row r="501" spans="2:5" x14ac:dyDescent="0.25">
      <c r="B501" s="235"/>
    </row>
    <row r="502" spans="2:5" ht="27.6" x14ac:dyDescent="0.25">
      <c r="B502" s="326" t="s">
        <v>374</v>
      </c>
      <c r="C502" s="332" t="s">
        <v>387</v>
      </c>
      <c r="D502" s="332" t="s">
        <v>388</v>
      </c>
    </row>
    <row r="503" spans="2:5" x14ac:dyDescent="0.25">
      <c r="B503" s="334" t="s">
        <v>595</v>
      </c>
      <c r="C503" s="327">
        <v>110302672</v>
      </c>
      <c r="D503" s="260" t="s">
        <v>129</v>
      </c>
    </row>
    <row r="504" spans="2:5" ht="27.6" x14ac:dyDescent="0.25">
      <c r="B504" s="338" t="s">
        <v>596</v>
      </c>
      <c r="C504" s="327">
        <v>76525240</v>
      </c>
      <c r="D504" s="260" t="s">
        <v>129</v>
      </c>
    </row>
    <row r="505" spans="2:5" x14ac:dyDescent="0.25">
      <c r="B505" s="335" t="s">
        <v>451</v>
      </c>
      <c r="C505" s="328">
        <v>186827912</v>
      </c>
      <c r="D505" s="330" t="s">
        <v>129</v>
      </c>
    </row>
    <row r="506" spans="2:5" x14ac:dyDescent="0.25">
      <c r="B506" s="174"/>
    </row>
    <row r="507" spans="2:5" x14ac:dyDescent="0.25">
      <c r="B507" s="174"/>
    </row>
    <row r="508" spans="2:5" x14ac:dyDescent="0.25">
      <c r="B508" s="371" t="s">
        <v>523</v>
      </c>
      <c r="C508" s="371"/>
      <c r="D508" s="371"/>
      <c r="E508" s="371"/>
    </row>
    <row r="509" spans="2:5" x14ac:dyDescent="0.25">
      <c r="B509" s="225"/>
    </row>
    <row r="510" spans="2:5" x14ac:dyDescent="0.25">
      <c r="B510" s="229" t="s">
        <v>604</v>
      </c>
      <c r="C510" s="229"/>
    </row>
    <row r="511" spans="2:5" x14ac:dyDescent="0.25">
      <c r="B511" s="225"/>
    </row>
    <row r="512" spans="2:5" x14ac:dyDescent="0.25">
      <c r="B512" s="227" t="s">
        <v>524</v>
      </c>
    </row>
    <row r="513" spans="2:5" x14ac:dyDescent="0.25">
      <c r="B513" s="225"/>
    </row>
    <row r="514" spans="2:5" x14ac:dyDescent="0.25">
      <c r="B514" s="229" t="s">
        <v>605</v>
      </c>
      <c r="C514" s="229"/>
    </row>
    <row r="515" spans="2:5" x14ac:dyDescent="0.25">
      <c r="B515" s="225"/>
    </row>
    <row r="516" spans="2:5" x14ac:dyDescent="0.25">
      <c r="B516" s="227" t="s">
        <v>525</v>
      </c>
    </row>
    <row r="517" spans="2:5" x14ac:dyDescent="0.25">
      <c r="B517" s="225"/>
    </row>
    <row r="518" spans="2:5" x14ac:dyDescent="0.25">
      <c r="B518" s="229" t="s">
        <v>606</v>
      </c>
      <c r="C518" s="229"/>
    </row>
    <row r="519" spans="2:5" x14ac:dyDescent="0.25">
      <c r="B519" s="225"/>
    </row>
    <row r="520" spans="2:5" x14ac:dyDescent="0.25">
      <c r="B520" s="391" t="s">
        <v>526</v>
      </c>
      <c r="C520" s="391"/>
      <c r="D520" s="391"/>
      <c r="E520" s="391"/>
    </row>
    <row r="521" spans="2:5" x14ac:dyDescent="0.25">
      <c r="B521" s="391"/>
      <c r="C521" s="391"/>
      <c r="D521" s="391"/>
      <c r="E521" s="391"/>
    </row>
    <row r="522" spans="2:5" x14ac:dyDescent="0.25">
      <c r="B522" s="391"/>
      <c r="C522" s="391"/>
      <c r="D522" s="391"/>
      <c r="E522" s="391"/>
    </row>
    <row r="523" spans="2:5" x14ac:dyDescent="0.25">
      <c r="B523" s="231"/>
      <c r="C523" s="231"/>
      <c r="D523" s="231"/>
      <c r="E523" s="231"/>
    </row>
    <row r="524" spans="2:5" ht="31.2" customHeight="1" x14ac:dyDescent="0.25">
      <c r="B524" s="413" t="s">
        <v>527</v>
      </c>
      <c r="C524" s="413"/>
      <c r="D524" s="413"/>
      <c r="E524" s="413"/>
    </row>
    <row r="525" spans="2:5" x14ac:dyDescent="0.25">
      <c r="B525" s="225"/>
    </row>
    <row r="526" spans="2:5" x14ac:dyDescent="0.25">
      <c r="B526" s="414" t="s">
        <v>528</v>
      </c>
      <c r="C526" s="414"/>
      <c r="D526" s="414"/>
      <c r="E526" s="414"/>
    </row>
    <row r="527" spans="2:5" x14ac:dyDescent="0.25">
      <c r="B527" s="414"/>
      <c r="C527" s="414"/>
      <c r="D527" s="414"/>
      <c r="E527" s="414"/>
    </row>
    <row r="528" spans="2:5" x14ac:dyDescent="0.25">
      <c r="B528" s="414"/>
      <c r="C528" s="414"/>
      <c r="D528" s="414"/>
      <c r="E528" s="414"/>
    </row>
    <row r="529" spans="2:5" x14ac:dyDescent="0.25">
      <c r="B529" s="414"/>
      <c r="C529" s="414"/>
      <c r="D529" s="414"/>
      <c r="E529" s="414"/>
    </row>
    <row r="530" spans="2:5" x14ac:dyDescent="0.25">
      <c r="B530" s="237"/>
      <c r="C530" s="237"/>
      <c r="D530" s="237"/>
      <c r="E530" s="237"/>
    </row>
    <row r="531" spans="2:5" x14ac:dyDescent="0.25">
      <c r="B531" s="326" t="s">
        <v>529</v>
      </c>
      <c r="C531" s="326" t="s">
        <v>530</v>
      </c>
    </row>
    <row r="532" spans="2:5" ht="27.6" x14ac:dyDescent="0.25">
      <c r="B532" s="338" t="s">
        <v>531</v>
      </c>
      <c r="C532" s="327">
        <v>500000000</v>
      </c>
    </row>
    <row r="533" spans="2:5" ht="27.6" x14ac:dyDescent="0.25">
      <c r="B533" s="338" t="s">
        <v>532</v>
      </c>
      <c r="C533" s="327">
        <v>250000000</v>
      </c>
    </row>
    <row r="534" spans="2:5" x14ac:dyDescent="0.25">
      <c r="B534" s="335" t="s">
        <v>102</v>
      </c>
      <c r="C534" s="328">
        <v>750000000</v>
      </c>
    </row>
    <row r="535" spans="2:5" x14ac:dyDescent="0.25">
      <c r="B535" s="225"/>
    </row>
    <row r="536" spans="2:5" x14ac:dyDescent="0.25">
      <c r="B536" s="371" t="s">
        <v>607</v>
      </c>
      <c r="C536" s="371"/>
      <c r="D536" s="371"/>
      <c r="E536" s="371"/>
    </row>
    <row r="537" spans="2:5" x14ac:dyDescent="0.25">
      <c r="B537" s="229"/>
    </row>
    <row r="538" spans="2:5" x14ac:dyDescent="0.25">
      <c r="B538" s="236" t="s">
        <v>597</v>
      </c>
    </row>
    <row r="539" spans="2:5" x14ac:dyDescent="0.25">
      <c r="B539" s="225"/>
    </row>
    <row r="540" spans="2:5" x14ac:dyDescent="0.25">
      <c r="B540" s="398" t="s">
        <v>374</v>
      </c>
      <c r="C540" s="332" t="s">
        <v>301</v>
      </c>
      <c r="D540" s="332" t="s">
        <v>304</v>
      </c>
    </row>
    <row r="541" spans="2:5" x14ac:dyDescent="0.25">
      <c r="B541" s="398"/>
      <c r="C541" s="332" t="s">
        <v>298</v>
      </c>
      <c r="D541" s="332" t="s">
        <v>298</v>
      </c>
    </row>
    <row r="542" spans="2:5" x14ac:dyDescent="0.25">
      <c r="B542" s="326" t="s">
        <v>355</v>
      </c>
      <c r="C542" s="329"/>
      <c r="D542" s="329"/>
    </row>
    <row r="543" spans="2:5" x14ac:dyDescent="0.25">
      <c r="B543" s="335" t="s">
        <v>132</v>
      </c>
      <c r="C543" s="328">
        <v>51309652</v>
      </c>
      <c r="D543" s="330" t="s">
        <v>129</v>
      </c>
    </row>
    <row r="544" spans="2:5" ht="27.6" x14ac:dyDescent="0.25">
      <c r="B544" s="338" t="s">
        <v>533</v>
      </c>
      <c r="C544" s="327">
        <v>51309652</v>
      </c>
      <c r="D544" s="260" t="s">
        <v>129</v>
      </c>
    </row>
    <row r="545" spans="2:6" x14ac:dyDescent="0.25">
      <c r="B545" s="337" t="s">
        <v>425</v>
      </c>
      <c r="C545" s="305">
        <v>12774221700</v>
      </c>
      <c r="D545" s="300" t="s">
        <v>177</v>
      </c>
      <c r="F545" s="100"/>
    </row>
    <row r="546" spans="2:6" ht="27.6" x14ac:dyDescent="0.25">
      <c r="B546" s="338" t="s">
        <v>534</v>
      </c>
      <c r="C546" s="327">
        <v>9344648432</v>
      </c>
      <c r="D546" s="275" t="s">
        <v>129</v>
      </c>
    </row>
    <row r="547" spans="2:6" ht="27.6" x14ac:dyDescent="0.25">
      <c r="B547" s="338" t="s">
        <v>535</v>
      </c>
      <c r="C547" s="327">
        <v>3429573268</v>
      </c>
      <c r="D547" s="275" t="s">
        <v>129</v>
      </c>
    </row>
    <row r="548" spans="2:6" x14ac:dyDescent="0.25">
      <c r="B548" s="337" t="s">
        <v>536</v>
      </c>
      <c r="C548" s="328">
        <v>205922580</v>
      </c>
      <c r="D548" s="300" t="s">
        <v>129</v>
      </c>
      <c r="F548" s="100"/>
    </row>
    <row r="549" spans="2:6" x14ac:dyDescent="0.25">
      <c r="B549" s="338" t="s">
        <v>537</v>
      </c>
      <c r="C549" s="327">
        <v>147559236</v>
      </c>
      <c r="D549" s="275" t="s">
        <v>129</v>
      </c>
    </row>
    <row r="550" spans="2:6" ht="27.6" x14ac:dyDescent="0.25">
      <c r="B550" s="338" t="s">
        <v>538</v>
      </c>
      <c r="C550" s="327">
        <v>58363344</v>
      </c>
      <c r="D550" s="275" t="s">
        <v>129</v>
      </c>
    </row>
    <row r="551" spans="2:6" x14ac:dyDescent="0.25">
      <c r="B551" s="332" t="s">
        <v>368</v>
      </c>
      <c r="C551" s="331"/>
      <c r="D551" s="331"/>
    </row>
    <row r="552" spans="2:6" x14ac:dyDescent="0.25">
      <c r="B552" s="335" t="s">
        <v>539</v>
      </c>
      <c r="C552" s="328">
        <v>7979333278</v>
      </c>
      <c r="D552" s="330" t="s">
        <v>129</v>
      </c>
    </row>
    <row r="553" spans="2:6" x14ac:dyDescent="0.25">
      <c r="B553" s="334" t="s">
        <v>540</v>
      </c>
      <c r="C553" s="327">
        <v>7979333278</v>
      </c>
      <c r="D553" s="260" t="s">
        <v>129</v>
      </c>
    </row>
    <row r="554" spans="2:6" x14ac:dyDescent="0.25">
      <c r="B554" s="225"/>
    </row>
    <row r="555" spans="2:6" x14ac:dyDescent="0.25">
      <c r="B555" s="227" t="s">
        <v>598</v>
      </c>
    </row>
    <row r="556" spans="2:6" x14ac:dyDescent="0.25">
      <c r="B556" s="225"/>
    </row>
    <row r="557" spans="2:6" x14ac:dyDescent="0.25">
      <c r="B557" s="387" t="s">
        <v>374</v>
      </c>
      <c r="C557" s="332" t="s">
        <v>301</v>
      </c>
      <c r="D557" s="332" t="s">
        <v>304</v>
      </c>
    </row>
    <row r="558" spans="2:6" ht="15" customHeight="1" x14ac:dyDescent="0.25">
      <c r="B558" s="387"/>
      <c r="C558" s="332" t="s">
        <v>298</v>
      </c>
      <c r="D558" s="332" t="s">
        <v>298</v>
      </c>
    </row>
    <row r="559" spans="2:6" ht="27.6" x14ac:dyDescent="0.25">
      <c r="B559" s="354" t="s">
        <v>541</v>
      </c>
      <c r="C559" s="305">
        <v>588750312</v>
      </c>
      <c r="D559" s="300" t="s">
        <v>129</v>
      </c>
      <c r="F559" s="100"/>
    </row>
    <row r="560" spans="2:6" ht="27.6" x14ac:dyDescent="0.25">
      <c r="B560" s="338" t="s">
        <v>542</v>
      </c>
      <c r="C560" s="303">
        <v>547380839</v>
      </c>
      <c r="D560" s="300" t="s">
        <v>129</v>
      </c>
    </row>
    <row r="561" spans="2:6" x14ac:dyDescent="0.25">
      <c r="B561" s="338" t="s">
        <v>543</v>
      </c>
      <c r="C561" s="303">
        <v>41369473</v>
      </c>
      <c r="D561" s="275" t="s">
        <v>129</v>
      </c>
    </row>
    <row r="562" spans="2:6" ht="27.6" x14ac:dyDescent="0.25">
      <c r="B562" s="354" t="s">
        <v>544</v>
      </c>
      <c r="C562" s="328">
        <v>276757142</v>
      </c>
      <c r="D562" s="330" t="s">
        <v>129</v>
      </c>
      <c r="F562" s="100"/>
    </row>
    <row r="563" spans="2:6" ht="27.6" x14ac:dyDescent="0.25">
      <c r="B563" s="338" t="s">
        <v>545</v>
      </c>
      <c r="C563" s="327">
        <v>275916625</v>
      </c>
      <c r="D563" s="260" t="s">
        <v>129</v>
      </c>
    </row>
    <row r="564" spans="2:6" ht="27.6" x14ac:dyDescent="0.25">
      <c r="B564" s="338" t="s">
        <v>546</v>
      </c>
      <c r="C564" s="327">
        <v>840517</v>
      </c>
      <c r="D564" s="260" t="s">
        <v>129</v>
      </c>
    </row>
    <row r="565" spans="2:6" ht="27.6" x14ac:dyDescent="0.25">
      <c r="B565" s="337" t="s">
        <v>547</v>
      </c>
      <c r="C565" s="328">
        <v>117517652</v>
      </c>
      <c r="D565" s="260" t="s">
        <v>129</v>
      </c>
    </row>
    <row r="566" spans="2:6" ht="41.4" x14ac:dyDescent="0.25">
      <c r="B566" s="338" t="s">
        <v>548</v>
      </c>
      <c r="C566" s="327">
        <v>117517652</v>
      </c>
      <c r="D566" s="260" t="s">
        <v>129</v>
      </c>
    </row>
    <row r="567" spans="2:6" x14ac:dyDescent="0.25">
      <c r="B567" s="234"/>
      <c r="C567" s="234"/>
      <c r="D567" s="234"/>
      <c r="E567" s="234"/>
    </row>
    <row r="568" spans="2:6" x14ac:dyDescent="0.25">
      <c r="B568" s="225"/>
    </row>
    <row r="569" spans="2:6" x14ac:dyDescent="0.25">
      <c r="B569" s="225"/>
    </row>
    <row r="570" spans="2:6" x14ac:dyDescent="0.25">
      <c r="B570" s="398" t="s">
        <v>374</v>
      </c>
      <c r="C570" s="332" t="s">
        <v>301</v>
      </c>
      <c r="D570" s="332" t="s">
        <v>304</v>
      </c>
    </row>
    <row r="571" spans="2:6" x14ac:dyDescent="0.25">
      <c r="B571" s="398"/>
      <c r="C571" s="332" t="s">
        <v>298</v>
      </c>
      <c r="D571" s="332" t="s">
        <v>298</v>
      </c>
    </row>
    <row r="572" spans="2:6" ht="27.6" x14ac:dyDescent="0.25">
      <c r="B572" s="354" t="s">
        <v>549</v>
      </c>
      <c r="C572" s="328">
        <v>110302672</v>
      </c>
      <c r="D572" s="260" t="s">
        <v>129</v>
      </c>
    </row>
    <row r="573" spans="2:6" ht="27.6" x14ac:dyDescent="0.25">
      <c r="B573" s="338" t="s">
        <v>550</v>
      </c>
      <c r="C573" s="327">
        <v>110302672</v>
      </c>
      <c r="D573" s="260" t="s">
        <v>129</v>
      </c>
    </row>
    <row r="574" spans="2:6" ht="27.6" x14ac:dyDescent="0.25">
      <c r="B574" s="337" t="s">
        <v>551</v>
      </c>
      <c r="C574" s="328">
        <v>76525240</v>
      </c>
      <c r="D574" s="330" t="s">
        <v>129</v>
      </c>
    </row>
    <row r="575" spans="2:6" ht="27.6" x14ac:dyDescent="0.25">
      <c r="B575" s="338" t="s">
        <v>552</v>
      </c>
      <c r="C575" s="327">
        <v>76525240</v>
      </c>
      <c r="D575" s="260" t="s">
        <v>129</v>
      </c>
    </row>
    <row r="576" spans="2:6" x14ac:dyDescent="0.25">
      <c r="B576" s="354" t="s">
        <v>553</v>
      </c>
      <c r="C576" s="328">
        <v>9999495</v>
      </c>
      <c r="D576" s="330" t="s">
        <v>129</v>
      </c>
    </row>
    <row r="577" spans="2:5" ht="27.6" x14ac:dyDescent="0.25">
      <c r="B577" s="338" t="s">
        <v>554</v>
      </c>
      <c r="C577" s="327">
        <v>9999495</v>
      </c>
      <c r="D577" s="260" t="s">
        <v>129</v>
      </c>
    </row>
    <row r="578" spans="2:5" x14ac:dyDescent="0.25">
      <c r="B578" s="337" t="s">
        <v>555</v>
      </c>
      <c r="C578" s="328">
        <v>52926732</v>
      </c>
      <c r="D578" s="330" t="s">
        <v>129</v>
      </c>
    </row>
    <row r="579" spans="2:5" ht="27.6" x14ac:dyDescent="0.25">
      <c r="B579" s="338" t="s">
        <v>556</v>
      </c>
      <c r="C579" s="327">
        <v>52926732</v>
      </c>
      <c r="D579" s="260" t="s">
        <v>129</v>
      </c>
    </row>
    <row r="580" spans="2:5" x14ac:dyDescent="0.25">
      <c r="B580" s="225"/>
    </row>
    <row r="581" spans="2:5" x14ac:dyDescent="0.25">
      <c r="B581" s="229"/>
    </row>
    <row r="582" spans="2:5" x14ac:dyDescent="0.25">
      <c r="B582" s="371" t="s">
        <v>608</v>
      </c>
      <c r="C582" s="371"/>
      <c r="D582" s="371"/>
      <c r="E582" s="371"/>
    </row>
    <row r="583" spans="2:5" x14ac:dyDescent="0.25">
      <c r="B583" s="225"/>
    </row>
    <row r="584" spans="2:5" x14ac:dyDescent="0.25">
      <c r="B584" s="391" t="s">
        <v>599</v>
      </c>
      <c r="C584" s="391"/>
      <c r="D584" s="391"/>
      <c r="E584" s="391"/>
    </row>
    <row r="585" spans="2:5" x14ac:dyDescent="0.25">
      <c r="B585" s="391"/>
      <c r="C585" s="391"/>
      <c r="D585" s="391"/>
      <c r="E585" s="391"/>
    </row>
    <row r="586" spans="2:5" x14ac:dyDescent="0.25">
      <c r="B586" s="391"/>
      <c r="C586" s="391"/>
      <c r="D586" s="391"/>
      <c r="E586" s="391"/>
    </row>
    <row r="587" spans="2:5" x14ac:dyDescent="0.25">
      <c r="B587" s="231"/>
      <c r="C587" s="231"/>
      <c r="D587" s="231"/>
      <c r="E587" s="231"/>
    </row>
    <row r="588" spans="2:5" x14ac:dyDescent="0.25">
      <c r="B588" s="391" t="s">
        <v>600</v>
      </c>
      <c r="C588" s="391"/>
      <c r="D588" s="391"/>
      <c r="E588" s="391"/>
    </row>
    <row r="589" spans="2:5" x14ac:dyDescent="0.25">
      <c r="B589" s="391"/>
      <c r="C589" s="391"/>
      <c r="D589" s="391"/>
      <c r="E589" s="391"/>
    </row>
    <row r="590" spans="2:5" x14ac:dyDescent="0.25">
      <c r="B590" s="231"/>
      <c r="C590" s="231"/>
      <c r="D590" s="231"/>
      <c r="E590" s="231"/>
    </row>
    <row r="591" spans="2:5" x14ac:dyDescent="0.25">
      <c r="B591" s="391" t="s">
        <v>601</v>
      </c>
      <c r="C591" s="391"/>
      <c r="D591" s="391"/>
      <c r="E591" s="391"/>
    </row>
    <row r="592" spans="2:5" x14ac:dyDescent="0.25">
      <c r="B592" s="391"/>
      <c r="C592" s="391"/>
      <c r="D592" s="391"/>
      <c r="E592" s="391"/>
    </row>
    <row r="593" spans="2:5" x14ac:dyDescent="0.25">
      <c r="B593" s="391"/>
      <c r="C593" s="391"/>
      <c r="D593" s="391"/>
      <c r="E593" s="391"/>
    </row>
    <row r="594" spans="2:5" x14ac:dyDescent="0.25">
      <c r="B594" s="391"/>
      <c r="C594" s="391"/>
      <c r="D594" s="391"/>
      <c r="E594" s="391"/>
    </row>
    <row r="595" spans="2:5" x14ac:dyDescent="0.25">
      <c r="B595" s="231"/>
      <c r="C595" s="231"/>
      <c r="D595" s="231"/>
      <c r="E595" s="231"/>
    </row>
    <row r="596" spans="2:5" x14ac:dyDescent="0.25">
      <c r="B596" s="371" t="s">
        <v>557</v>
      </c>
      <c r="C596" s="371"/>
      <c r="D596" s="371"/>
      <c r="E596" s="371"/>
    </row>
    <row r="597" spans="2:5" x14ac:dyDescent="0.25">
      <c r="B597" s="225"/>
    </row>
    <row r="598" spans="2:5" x14ac:dyDescent="0.25">
      <c r="B598" s="227" t="s">
        <v>558</v>
      </c>
    </row>
    <row r="599" spans="2:5" x14ac:dyDescent="0.25">
      <c r="B599" s="225"/>
    </row>
    <row r="600" spans="2:5" x14ac:dyDescent="0.25">
      <c r="B600" s="371" t="s">
        <v>559</v>
      </c>
      <c r="C600" s="371"/>
      <c r="D600" s="371"/>
      <c r="E600" s="371"/>
    </row>
    <row r="601" spans="2:5" x14ac:dyDescent="0.25">
      <c r="B601" s="229"/>
    </row>
    <row r="602" spans="2:5" x14ac:dyDescent="0.25">
      <c r="B602" s="391" t="s">
        <v>560</v>
      </c>
      <c r="C602" s="391"/>
      <c r="D602" s="391"/>
      <c r="E602" s="391"/>
    </row>
    <row r="603" spans="2:5" x14ac:dyDescent="0.25">
      <c r="B603" s="391"/>
      <c r="C603" s="391"/>
      <c r="D603" s="391"/>
      <c r="E603" s="391"/>
    </row>
    <row r="604" spans="2:5" x14ac:dyDescent="0.25">
      <c r="B604" s="391"/>
      <c r="C604" s="391"/>
      <c r="D604" s="391"/>
      <c r="E604" s="391"/>
    </row>
  </sheetData>
  <mergeCells count="118">
    <mergeCell ref="B596:E596"/>
    <mergeCell ref="B584:E586"/>
    <mergeCell ref="B588:E589"/>
    <mergeCell ref="B591:E594"/>
    <mergeCell ref="B602:E604"/>
    <mergeCell ref="B177:E177"/>
    <mergeCell ref="B508:E508"/>
    <mergeCell ref="B524:E524"/>
    <mergeCell ref="B536:E536"/>
    <mergeCell ref="B582:E582"/>
    <mergeCell ref="B600:E600"/>
    <mergeCell ref="B181:E183"/>
    <mergeCell ref="B217:E221"/>
    <mergeCell ref="B272:E274"/>
    <mergeCell ref="B276:G276"/>
    <mergeCell ref="B520:E522"/>
    <mergeCell ref="B526:E529"/>
    <mergeCell ref="B570:B571"/>
    <mergeCell ref="B557:B558"/>
    <mergeCell ref="B540:B541"/>
    <mergeCell ref="F299:G299"/>
    <mergeCell ref="F300:G300"/>
    <mergeCell ref="B304:F304"/>
    <mergeCell ref="B346:B347"/>
    <mergeCell ref="B15:E15"/>
    <mergeCell ref="B17:D17"/>
    <mergeCell ref="B146:E147"/>
    <mergeCell ref="B151:E153"/>
    <mergeCell ref="B157:E160"/>
    <mergeCell ref="B162:E168"/>
    <mergeCell ref="B170:E171"/>
    <mergeCell ref="B173:E175"/>
    <mergeCell ref="B125:E126"/>
    <mergeCell ref="B127:E128"/>
    <mergeCell ref="B136:E138"/>
    <mergeCell ref="B139:E140"/>
    <mergeCell ref="B144:E145"/>
    <mergeCell ref="C346:G346"/>
    <mergeCell ref="H346:M346"/>
    <mergeCell ref="F294:G294"/>
    <mergeCell ref="F295:G295"/>
    <mergeCell ref="F296:G296"/>
    <mergeCell ref="F297:G297"/>
    <mergeCell ref="F298:G298"/>
    <mergeCell ref="F288:G288"/>
    <mergeCell ref="F289:G289"/>
    <mergeCell ref="F290:G290"/>
    <mergeCell ref="F291:G291"/>
    <mergeCell ref="F292:G292"/>
    <mergeCell ref="F293:G293"/>
    <mergeCell ref="F282:G282"/>
    <mergeCell ref="F283:G283"/>
    <mergeCell ref="F284:G284"/>
    <mergeCell ref="F285:G285"/>
    <mergeCell ref="F286:G286"/>
    <mergeCell ref="F287:G287"/>
    <mergeCell ref="F277:G277"/>
    <mergeCell ref="F278:G278"/>
    <mergeCell ref="F279:G279"/>
    <mergeCell ref="F280:G280"/>
    <mergeCell ref="F281:G281"/>
    <mergeCell ref="B263:D263"/>
    <mergeCell ref="B268:D268"/>
    <mergeCell ref="B255:D255"/>
    <mergeCell ref="B256:D256"/>
    <mergeCell ref="B257:D257"/>
    <mergeCell ref="B258:D258"/>
    <mergeCell ref="B259:D259"/>
    <mergeCell ref="B260:D260"/>
    <mergeCell ref="B261:D261"/>
    <mergeCell ref="B262:D262"/>
    <mergeCell ref="B264:D264"/>
    <mergeCell ref="B266:D266"/>
    <mergeCell ref="B248:D248"/>
    <mergeCell ref="B249:D249"/>
    <mergeCell ref="B250:D250"/>
    <mergeCell ref="B251:D251"/>
    <mergeCell ref="B252:D252"/>
    <mergeCell ref="B253:D253"/>
    <mergeCell ref="B242:D242"/>
    <mergeCell ref="B243:D243"/>
    <mergeCell ref="B244:D244"/>
    <mergeCell ref="B245:D245"/>
    <mergeCell ref="B246:D246"/>
    <mergeCell ref="B247:D247"/>
    <mergeCell ref="B236:D236"/>
    <mergeCell ref="B237:D237"/>
    <mergeCell ref="B238:D238"/>
    <mergeCell ref="B239:D239"/>
    <mergeCell ref="B240:D240"/>
    <mergeCell ref="B241:D241"/>
    <mergeCell ref="B185:B186"/>
    <mergeCell ref="B194:B195"/>
    <mergeCell ref="C194:C195"/>
    <mergeCell ref="B4:K4"/>
    <mergeCell ref="B5:K5"/>
    <mergeCell ref="E194:E195"/>
    <mergeCell ref="H194:H195"/>
    <mergeCell ref="B213:C213"/>
    <mergeCell ref="B21:B22"/>
    <mergeCell ref="C21:D22"/>
    <mergeCell ref="B104:E109"/>
    <mergeCell ref="B110:E111"/>
    <mergeCell ref="B115:E117"/>
    <mergeCell ref="B92:E94"/>
    <mergeCell ref="B98:E100"/>
    <mergeCell ref="B77:E78"/>
    <mergeCell ref="B84:E88"/>
    <mergeCell ref="E21:E22"/>
    <mergeCell ref="B11:E11"/>
    <mergeCell ref="B10:E10"/>
    <mergeCell ref="B8:E8"/>
    <mergeCell ref="B12:E12"/>
    <mergeCell ref="B45:E45"/>
    <mergeCell ref="B65:E69"/>
    <mergeCell ref="B29:D31"/>
    <mergeCell ref="B51:E54"/>
    <mergeCell ref="B55:E63"/>
  </mergeCells>
  <hyperlinks>
    <hyperlink ref="G3" location="INDICE!A1" display="Índice" xr:uid="{9E2A6ECC-93C5-41D0-AB22-E5DB3C5E1BA8}"/>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87F89-03EF-4DC9-8AB4-E85B82A183D9}">
  <sheetPr>
    <tabColor theme="4" tint="0.59999389629810485"/>
  </sheetPr>
  <dimension ref="B2:O43"/>
  <sheetViews>
    <sheetView showGridLines="0" zoomScale="70" zoomScaleNormal="70" workbookViewId="0">
      <selection activeCell="C18" sqref="C18"/>
    </sheetView>
  </sheetViews>
  <sheetFormatPr defaultRowHeight="13.8" x14ac:dyDescent="0.25"/>
  <cols>
    <col min="1" max="1" width="8.88671875" style="71"/>
    <col min="2" max="2" width="42" style="71" customWidth="1"/>
    <col min="3" max="3" width="30.21875" style="71" customWidth="1"/>
    <col min="4" max="4" width="13.6640625" style="71" customWidth="1"/>
    <col min="5" max="5" width="13.88671875" style="71" bestFit="1" customWidth="1"/>
    <col min="6" max="7" width="15" style="71" bestFit="1" customWidth="1"/>
    <col min="8" max="8" width="16.6640625" style="71" bestFit="1" customWidth="1"/>
    <col min="9" max="9" width="20.44140625" style="71" customWidth="1"/>
    <col min="10" max="10" width="17" style="71" customWidth="1"/>
    <col min="11" max="11" width="19" style="71" customWidth="1"/>
    <col min="12" max="12" width="17.88671875" style="71" bestFit="1" customWidth="1"/>
    <col min="13" max="13" width="16.109375" style="71" bestFit="1" customWidth="1"/>
    <col min="14" max="14" width="17.88671875" style="71" bestFit="1" customWidth="1"/>
    <col min="15" max="16384" width="8.88671875" style="71"/>
  </cols>
  <sheetData>
    <row r="2" spans="2:15" x14ac:dyDescent="0.25">
      <c r="B2" s="189" t="str">
        <f>+[1]EVPN!A4</f>
        <v>FAMILIAR CASA DE BOLSA S.A.</v>
      </c>
      <c r="C2" s="189"/>
      <c r="D2" s="189"/>
      <c r="E2" s="189"/>
      <c r="F2" s="189"/>
      <c r="G2" s="189"/>
      <c r="H2" s="189"/>
      <c r="I2" s="189"/>
      <c r="J2" s="189"/>
      <c r="K2" s="189"/>
    </row>
    <row r="3" spans="2:15" x14ac:dyDescent="0.25">
      <c r="B3" s="189" t="s">
        <v>272</v>
      </c>
      <c r="C3" s="189"/>
      <c r="D3" s="189"/>
      <c r="E3" s="189"/>
      <c r="F3" s="189"/>
      <c r="G3" s="189"/>
      <c r="H3" s="189"/>
      <c r="I3" s="230" t="s">
        <v>33</v>
      </c>
      <c r="J3" s="189"/>
      <c r="K3" s="189"/>
    </row>
    <row r="5" spans="2:15" x14ac:dyDescent="0.25">
      <c r="B5" s="371" t="s">
        <v>611</v>
      </c>
      <c r="C5" s="371"/>
      <c r="D5" s="371"/>
      <c r="E5" s="371"/>
      <c r="F5" s="170"/>
      <c r="G5" s="170"/>
      <c r="H5" s="170"/>
      <c r="I5" s="170"/>
      <c r="J5" s="170"/>
      <c r="K5" s="170"/>
      <c r="L5" s="170"/>
      <c r="M5" s="170"/>
      <c r="N5" s="170"/>
      <c r="O5" s="170"/>
    </row>
    <row r="6" spans="2:15" x14ac:dyDescent="0.25">
      <c r="B6" s="228"/>
      <c r="C6" s="170"/>
      <c r="D6" s="170"/>
      <c r="E6" s="170"/>
      <c r="F6" s="170"/>
      <c r="G6" s="170"/>
      <c r="H6" s="170"/>
      <c r="I6" s="170"/>
      <c r="J6" s="170"/>
      <c r="K6" s="170"/>
      <c r="L6" s="170"/>
      <c r="M6" s="170"/>
      <c r="N6" s="170"/>
      <c r="O6" s="170"/>
    </row>
    <row r="7" spans="2:15" x14ac:dyDescent="0.25">
      <c r="B7" s="228" t="s">
        <v>612</v>
      </c>
      <c r="C7" s="170"/>
      <c r="D7" s="170"/>
      <c r="E7" s="170"/>
      <c r="F7" s="170"/>
      <c r="G7" s="170"/>
      <c r="H7" s="170"/>
      <c r="I7" s="170"/>
      <c r="J7" s="170"/>
      <c r="K7" s="170"/>
      <c r="L7" s="170"/>
      <c r="M7" s="170"/>
      <c r="N7" s="170"/>
      <c r="O7" s="170"/>
    </row>
    <row r="8" spans="2:15" x14ac:dyDescent="0.25">
      <c r="B8" s="228"/>
      <c r="C8" s="170"/>
      <c r="D8" s="170"/>
      <c r="E8" s="170"/>
      <c r="F8" s="170"/>
      <c r="G8" s="170"/>
      <c r="H8" s="170"/>
      <c r="I8" s="170"/>
      <c r="J8" s="170"/>
      <c r="K8" s="170"/>
      <c r="L8" s="170"/>
      <c r="M8" s="170"/>
      <c r="N8" s="170"/>
      <c r="O8" s="170"/>
    </row>
    <row r="9" spans="2:15" x14ac:dyDescent="0.25">
      <c r="B9" s="227" t="s">
        <v>648</v>
      </c>
      <c r="C9" s="170"/>
      <c r="D9" s="170"/>
      <c r="E9" s="170"/>
      <c r="F9" s="170"/>
      <c r="G9" s="170"/>
      <c r="H9" s="170"/>
      <c r="I9" s="170"/>
      <c r="J9" s="170"/>
      <c r="K9" s="170"/>
      <c r="L9" s="170"/>
      <c r="M9" s="170"/>
      <c r="N9" s="170"/>
      <c r="O9" s="170"/>
    </row>
    <row r="10" spans="2:15" x14ac:dyDescent="0.25">
      <c r="B10" s="227"/>
      <c r="C10" s="170"/>
      <c r="D10" s="170"/>
      <c r="E10" s="170"/>
      <c r="F10" s="170"/>
      <c r="G10" s="170"/>
      <c r="H10" s="170"/>
      <c r="I10" s="170"/>
      <c r="J10" s="170"/>
      <c r="K10" s="170"/>
      <c r="L10" s="170"/>
      <c r="M10" s="170"/>
      <c r="N10" s="170"/>
      <c r="O10" s="170"/>
    </row>
    <row r="11" spans="2:15" s="193" customFormat="1" ht="35.4" customHeight="1" x14ac:dyDescent="0.25">
      <c r="B11" s="394" t="s">
        <v>613</v>
      </c>
      <c r="C11" s="394"/>
      <c r="D11" s="394"/>
      <c r="E11" s="394"/>
      <c r="F11" s="394"/>
      <c r="G11" s="394"/>
      <c r="H11" s="394"/>
      <c r="I11" s="394" t="s">
        <v>614</v>
      </c>
      <c r="J11" s="394"/>
      <c r="K11" s="394"/>
      <c r="L11" s="237"/>
      <c r="M11" s="237"/>
      <c r="N11" s="192"/>
      <c r="O11" s="192"/>
    </row>
    <row r="12" spans="2:15" s="193" customFormat="1" ht="41.4" x14ac:dyDescent="0.25">
      <c r="B12" s="336" t="s">
        <v>615</v>
      </c>
      <c r="C12" s="336" t="s">
        <v>419</v>
      </c>
      <c r="D12" s="336" t="s">
        <v>616</v>
      </c>
      <c r="E12" s="336" t="s">
        <v>617</v>
      </c>
      <c r="F12" s="336" t="s">
        <v>618</v>
      </c>
      <c r="G12" s="336" t="s">
        <v>619</v>
      </c>
      <c r="H12" s="336" t="s">
        <v>620</v>
      </c>
      <c r="I12" s="336" t="s">
        <v>222</v>
      </c>
      <c r="J12" s="336" t="s">
        <v>621</v>
      </c>
      <c r="K12" s="336" t="s">
        <v>622</v>
      </c>
      <c r="L12" s="237"/>
    </row>
    <row r="13" spans="2:15" x14ac:dyDescent="0.25">
      <c r="B13" s="345" t="s">
        <v>424</v>
      </c>
      <c r="C13" s="309"/>
      <c r="D13" s="309"/>
      <c r="E13" s="309"/>
      <c r="F13" s="340"/>
      <c r="G13" s="340"/>
      <c r="H13" s="340"/>
      <c r="I13" s="309"/>
      <c r="J13" s="340"/>
      <c r="K13" s="340"/>
      <c r="L13" s="227"/>
    </row>
    <row r="14" spans="2:15" x14ac:dyDescent="0.25">
      <c r="B14" s="340" t="s">
        <v>623</v>
      </c>
      <c r="C14" s="319"/>
      <c r="D14" s="319"/>
      <c r="E14" s="319"/>
      <c r="F14" s="341"/>
      <c r="G14" s="340"/>
      <c r="H14" s="341"/>
      <c r="I14" s="309"/>
      <c r="J14" s="340"/>
      <c r="K14" s="340"/>
      <c r="L14" s="227"/>
    </row>
    <row r="15" spans="2:15" x14ac:dyDescent="0.25">
      <c r="B15" s="342" t="s">
        <v>624</v>
      </c>
      <c r="C15" s="319" t="s">
        <v>427</v>
      </c>
      <c r="D15" s="319">
        <v>9</v>
      </c>
      <c r="E15" s="317">
        <v>1000000</v>
      </c>
      <c r="F15" s="317">
        <v>9000000</v>
      </c>
      <c r="G15" s="280" t="s">
        <v>129</v>
      </c>
      <c r="H15" s="317">
        <v>9094932</v>
      </c>
      <c r="I15" s="317">
        <v>903600000000</v>
      </c>
      <c r="J15" s="317">
        <v>144157000000</v>
      </c>
      <c r="K15" s="317">
        <v>2135343000000</v>
      </c>
      <c r="L15" s="227"/>
    </row>
    <row r="16" spans="2:15" x14ac:dyDescent="0.25">
      <c r="B16" s="342" t="s">
        <v>625</v>
      </c>
      <c r="C16" s="319" t="s">
        <v>427</v>
      </c>
      <c r="D16" s="319">
        <v>494</v>
      </c>
      <c r="E16" s="317">
        <v>1000000</v>
      </c>
      <c r="F16" s="317">
        <v>494000000</v>
      </c>
      <c r="G16" s="280" t="s">
        <v>129</v>
      </c>
      <c r="H16" s="317">
        <v>512042811</v>
      </c>
      <c r="I16" s="317">
        <v>100000000000</v>
      </c>
      <c r="J16" s="317">
        <v>90249428461</v>
      </c>
      <c r="K16" s="317">
        <v>467948004137</v>
      </c>
      <c r="L16" s="227"/>
    </row>
    <row r="17" spans="2:14" x14ac:dyDescent="0.25">
      <c r="B17" s="307" t="s">
        <v>626</v>
      </c>
      <c r="C17" s="319" t="s">
        <v>427</v>
      </c>
      <c r="D17" s="319">
        <v>350</v>
      </c>
      <c r="E17" s="317">
        <v>1000000</v>
      </c>
      <c r="F17" s="317">
        <v>350000000</v>
      </c>
      <c r="G17" s="280" t="s">
        <v>129</v>
      </c>
      <c r="H17" s="317">
        <v>351467123</v>
      </c>
      <c r="I17" s="317">
        <v>360000000000</v>
      </c>
      <c r="J17" s="317">
        <v>94221378369</v>
      </c>
      <c r="K17" s="317">
        <v>563474895393</v>
      </c>
      <c r="L17" s="339"/>
    </row>
    <row r="18" spans="2:14" x14ac:dyDescent="0.25">
      <c r="B18" s="307" t="s">
        <v>627</v>
      </c>
      <c r="C18" s="319" t="s">
        <v>427</v>
      </c>
      <c r="D18" s="319">
        <v>527</v>
      </c>
      <c r="E18" s="317">
        <v>1000000</v>
      </c>
      <c r="F18" s="317">
        <v>527000000</v>
      </c>
      <c r="G18" s="280" t="s">
        <v>129</v>
      </c>
      <c r="H18" s="317">
        <v>536181148</v>
      </c>
      <c r="I18" s="317">
        <v>192173016224</v>
      </c>
      <c r="J18" s="317">
        <v>3122197277</v>
      </c>
      <c r="K18" s="317">
        <v>232921519722</v>
      </c>
      <c r="L18" s="339"/>
    </row>
    <row r="19" spans="2:14" x14ac:dyDescent="0.25">
      <c r="B19" s="307" t="s">
        <v>628</v>
      </c>
      <c r="C19" s="307" t="s">
        <v>364</v>
      </c>
      <c r="D19" s="319">
        <v>80</v>
      </c>
      <c r="E19" s="317">
        <v>1000000</v>
      </c>
      <c r="F19" s="317">
        <v>80000000</v>
      </c>
      <c r="G19" s="280" t="s">
        <v>129</v>
      </c>
      <c r="H19" s="317">
        <v>81131198</v>
      </c>
      <c r="I19" s="260" t="s">
        <v>629</v>
      </c>
      <c r="J19" s="260" t="s">
        <v>629</v>
      </c>
      <c r="K19" s="260" t="s">
        <v>629</v>
      </c>
      <c r="L19" s="339"/>
    </row>
    <row r="20" spans="2:14" x14ac:dyDescent="0.25">
      <c r="B20" s="307" t="s">
        <v>631</v>
      </c>
      <c r="C20" s="307" t="s">
        <v>364</v>
      </c>
      <c r="D20" s="319">
        <v>930</v>
      </c>
      <c r="E20" s="317">
        <v>1000000</v>
      </c>
      <c r="F20" s="317">
        <v>930000000</v>
      </c>
      <c r="G20" s="280" t="s">
        <v>129</v>
      </c>
      <c r="H20" s="317">
        <v>947580822</v>
      </c>
      <c r="I20" s="317">
        <v>235765070000</v>
      </c>
      <c r="J20" s="317">
        <v>26399829229</v>
      </c>
      <c r="K20" s="317">
        <v>293420966708</v>
      </c>
      <c r="L20" s="339"/>
    </row>
    <row r="21" spans="2:14" x14ac:dyDescent="0.25">
      <c r="B21" s="307" t="s">
        <v>632</v>
      </c>
      <c r="C21" s="307" t="s">
        <v>364</v>
      </c>
      <c r="D21" s="319">
        <v>171</v>
      </c>
      <c r="E21" s="317">
        <v>1000000</v>
      </c>
      <c r="F21" s="317">
        <v>171000000</v>
      </c>
      <c r="G21" s="280" t="s">
        <v>129</v>
      </c>
      <c r="H21" s="317">
        <v>178974522</v>
      </c>
      <c r="I21" s="317">
        <v>2373667112000</v>
      </c>
      <c r="J21" s="317">
        <v>292154556521</v>
      </c>
      <c r="K21" s="317">
        <v>3042105723400</v>
      </c>
      <c r="L21" s="339"/>
    </row>
    <row r="22" spans="2:14" x14ac:dyDescent="0.25">
      <c r="B22" s="307" t="s">
        <v>633</v>
      </c>
      <c r="C22" s="307" t="s">
        <v>634</v>
      </c>
      <c r="D22" s="319">
        <v>9292</v>
      </c>
      <c r="E22" s="317">
        <v>1000000</v>
      </c>
      <c r="F22" s="317">
        <v>9292000000</v>
      </c>
      <c r="G22" s="280" t="s">
        <v>129</v>
      </c>
      <c r="H22" s="317">
        <v>9344648432</v>
      </c>
      <c r="I22" s="317">
        <v>500000000000</v>
      </c>
      <c r="J22" s="317">
        <v>147596537775</v>
      </c>
      <c r="K22" s="317">
        <v>1049899411345</v>
      </c>
      <c r="L22" s="339"/>
    </row>
    <row r="23" spans="2:14" x14ac:dyDescent="0.25">
      <c r="B23" s="307" t="s">
        <v>635</v>
      </c>
      <c r="C23" s="307" t="s">
        <v>636</v>
      </c>
      <c r="D23" s="319">
        <v>5</v>
      </c>
      <c r="E23" s="317">
        <v>100000000</v>
      </c>
      <c r="F23" s="317">
        <v>500000000</v>
      </c>
      <c r="G23" s="280" t="s">
        <v>129</v>
      </c>
      <c r="H23" s="317">
        <v>509380137</v>
      </c>
      <c r="I23" s="260" t="s">
        <v>629</v>
      </c>
      <c r="J23" s="260" t="s">
        <v>629</v>
      </c>
      <c r="K23" s="260" t="s">
        <v>629</v>
      </c>
      <c r="L23" s="339"/>
    </row>
    <row r="24" spans="2:14" x14ac:dyDescent="0.25">
      <c r="B24" s="307" t="s">
        <v>637</v>
      </c>
      <c r="C24" s="307" t="s">
        <v>636</v>
      </c>
      <c r="D24" s="319">
        <v>2</v>
      </c>
      <c r="E24" s="317">
        <v>200000000</v>
      </c>
      <c r="F24" s="317">
        <v>400000000</v>
      </c>
      <c r="G24" s="280" t="s">
        <v>129</v>
      </c>
      <c r="H24" s="317">
        <v>407027975</v>
      </c>
      <c r="I24" s="317">
        <v>427305100000</v>
      </c>
      <c r="J24" s="317">
        <v>48014261069</v>
      </c>
      <c r="K24" s="317">
        <v>532012095164</v>
      </c>
      <c r="L24" s="339"/>
    </row>
    <row r="25" spans="2:14" x14ac:dyDescent="0.25">
      <c r="B25" s="342" t="s">
        <v>638</v>
      </c>
      <c r="C25" s="342" t="s">
        <v>636</v>
      </c>
      <c r="D25" s="260">
        <v>1</v>
      </c>
      <c r="E25" s="317">
        <v>500000000</v>
      </c>
      <c r="F25" s="317">
        <v>500000000</v>
      </c>
      <c r="G25" s="280" t="s">
        <v>129</v>
      </c>
      <c r="H25" s="317">
        <v>505215068</v>
      </c>
      <c r="I25" s="317">
        <v>368997205442</v>
      </c>
      <c r="J25" s="317">
        <v>45842985534</v>
      </c>
      <c r="K25" s="317">
        <v>478362851487</v>
      </c>
      <c r="L25" s="170"/>
      <c r="M25" s="170"/>
      <c r="N25" s="170"/>
    </row>
    <row r="26" spans="2:14" x14ac:dyDescent="0.25">
      <c r="B26" s="342" t="s">
        <v>638</v>
      </c>
      <c r="C26" s="342" t="s">
        <v>636</v>
      </c>
      <c r="D26" s="260">
        <v>4</v>
      </c>
      <c r="E26" s="317">
        <v>250000000</v>
      </c>
      <c r="F26" s="317">
        <v>1000000000</v>
      </c>
      <c r="G26" s="280" t="s">
        <v>129</v>
      </c>
      <c r="H26" s="317">
        <v>1037746796</v>
      </c>
      <c r="I26" s="317">
        <v>368997205442</v>
      </c>
      <c r="J26" s="317">
        <v>45842985534</v>
      </c>
      <c r="K26" s="317">
        <v>478362851487</v>
      </c>
      <c r="L26" s="170"/>
      <c r="M26" s="170"/>
      <c r="N26" s="170"/>
    </row>
    <row r="27" spans="2:14" x14ac:dyDescent="0.25">
      <c r="B27" s="342" t="s">
        <v>640</v>
      </c>
      <c r="C27" s="342" t="s">
        <v>636</v>
      </c>
      <c r="D27" s="260">
        <v>7</v>
      </c>
      <c r="E27" s="317">
        <v>100000000</v>
      </c>
      <c r="F27" s="317">
        <v>700000000</v>
      </c>
      <c r="G27" s="280" t="s">
        <v>129</v>
      </c>
      <c r="H27" s="317">
        <v>706645206</v>
      </c>
      <c r="I27" s="317">
        <v>93591000000</v>
      </c>
      <c r="J27" s="317">
        <v>14514921413</v>
      </c>
      <c r="K27" s="317">
        <v>138268043510</v>
      </c>
      <c r="L27" s="170"/>
      <c r="M27" s="170"/>
      <c r="N27" s="170"/>
    </row>
    <row r="28" spans="2:14" x14ac:dyDescent="0.25">
      <c r="B28" s="342" t="s">
        <v>641</v>
      </c>
      <c r="C28" s="342" t="s">
        <v>636</v>
      </c>
      <c r="D28" s="260">
        <v>2</v>
      </c>
      <c r="E28" s="317">
        <v>150000000</v>
      </c>
      <c r="F28" s="317">
        <v>300000000</v>
      </c>
      <c r="G28" s="280" t="s">
        <v>129</v>
      </c>
      <c r="H28" s="317">
        <v>315465205</v>
      </c>
      <c r="I28" s="317">
        <v>71531000000</v>
      </c>
      <c r="J28" s="317">
        <v>12357366425</v>
      </c>
      <c r="K28" s="317">
        <v>144973873964</v>
      </c>
      <c r="L28" s="170"/>
      <c r="M28" s="170"/>
      <c r="N28" s="170"/>
    </row>
    <row r="29" spans="2:14" x14ac:dyDescent="0.25">
      <c r="B29" s="342" t="s">
        <v>641</v>
      </c>
      <c r="C29" s="342" t="s">
        <v>636</v>
      </c>
      <c r="D29" s="260">
        <v>3</v>
      </c>
      <c r="E29" s="317">
        <v>100000000</v>
      </c>
      <c r="F29" s="317">
        <v>300000000</v>
      </c>
      <c r="G29" s="280" t="s">
        <v>129</v>
      </c>
      <c r="H29" s="317">
        <v>300994249</v>
      </c>
      <c r="I29" s="317">
        <v>71531000000</v>
      </c>
      <c r="J29" s="317">
        <v>12357366425</v>
      </c>
      <c r="K29" s="317">
        <v>144973873964</v>
      </c>
      <c r="L29" s="170"/>
      <c r="M29" s="170"/>
      <c r="N29" s="170"/>
    </row>
    <row r="30" spans="2:14" x14ac:dyDescent="0.25">
      <c r="B30" s="340" t="s">
        <v>651</v>
      </c>
      <c r="C30" s="342"/>
      <c r="D30" s="260"/>
      <c r="E30" s="317"/>
      <c r="F30" s="318">
        <f>SUM(F15:F29)</f>
        <v>15553000000</v>
      </c>
      <c r="G30" s="280"/>
      <c r="H30" s="318">
        <f>SUM(H15:H29)</f>
        <v>15743595624</v>
      </c>
      <c r="I30" s="317"/>
      <c r="J30" s="317"/>
      <c r="K30" s="317"/>
      <c r="L30" s="170"/>
      <c r="M30" s="170"/>
      <c r="N30" s="170"/>
    </row>
    <row r="31" spans="2:14" x14ac:dyDescent="0.25">
      <c r="B31" s="307" t="s">
        <v>630</v>
      </c>
      <c r="C31" s="307" t="s">
        <v>364</v>
      </c>
      <c r="D31" s="319">
        <v>68</v>
      </c>
      <c r="E31" s="317">
        <v>1000</v>
      </c>
      <c r="F31" s="317">
        <v>68000</v>
      </c>
      <c r="G31" s="280" t="s">
        <v>129</v>
      </c>
      <c r="H31" s="317">
        <v>499994422</v>
      </c>
      <c r="I31" s="317">
        <v>2373667112000</v>
      </c>
      <c r="J31" s="317">
        <v>292154556521</v>
      </c>
      <c r="K31" s="317">
        <v>3042105723400</v>
      </c>
      <c r="L31" s="339"/>
    </row>
    <row r="32" spans="2:14" x14ac:dyDescent="0.25">
      <c r="B32" s="307" t="s">
        <v>632</v>
      </c>
      <c r="C32" s="307" t="s">
        <v>363</v>
      </c>
      <c r="D32" s="319">
        <v>49</v>
      </c>
      <c r="E32" s="317">
        <v>1000</v>
      </c>
      <c r="F32" s="317">
        <v>49000</v>
      </c>
      <c r="G32" s="280" t="s">
        <v>129</v>
      </c>
      <c r="H32" s="317">
        <v>356705751</v>
      </c>
      <c r="I32" s="317">
        <v>2373667112000</v>
      </c>
      <c r="J32" s="317">
        <v>292154556521</v>
      </c>
      <c r="K32" s="317">
        <v>3042105723400</v>
      </c>
      <c r="L32" s="339"/>
    </row>
    <row r="33" spans="2:15" x14ac:dyDescent="0.25">
      <c r="B33" s="342" t="s">
        <v>639</v>
      </c>
      <c r="C33" s="342" t="s">
        <v>636</v>
      </c>
      <c r="D33" s="260">
        <v>4</v>
      </c>
      <c r="E33" s="273">
        <v>50000</v>
      </c>
      <c r="F33" s="317">
        <v>200000</v>
      </c>
      <c r="G33" s="280" t="s">
        <v>129</v>
      </c>
      <c r="H33" s="317">
        <v>1458665603</v>
      </c>
      <c r="I33" s="317">
        <v>1466946130000</v>
      </c>
      <c r="J33" s="317">
        <v>620012709548</v>
      </c>
      <c r="K33" s="317">
        <v>4341949244122</v>
      </c>
      <c r="L33" s="170"/>
      <c r="M33" s="170"/>
      <c r="N33" s="170"/>
    </row>
    <row r="34" spans="2:15" x14ac:dyDescent="0.25">
      <c r="B34" s="342" t="s">
        <v>632</v>
      </c>
      <c r="C34" s="342" t="s">
        <v>636</v>
      </c>
      <c r="D34" s="260">
        <v>1</v>
      </c>
      <c r="E34" s="273">
        <v>18000</v>
      </c>
      <c r="F34" s="317">
        <v>18000</v>
      </c>
      <c r="G34" s="280" t="s">
        <v>129</v>
      </c>
      <c r="H34" s="317">
        <v>131161873</v>
      </c>
      <c r="I34" s="317">
        <v>2373667112000</v>
      </c>
      <c r="J34" s="317">
        <v>292154556521</v>
      </c>
      <c r="K34" s="317">
        <v>3042105723400</v>
      </c>
      <c r="L34" s="170"/>
      <c r="M34" s="170"/>
      <c r="N34" s="170"/>
    </row>
    <row r="35" spans="2:15" x14ac:dyDescent="0.25">
      <c r="B35" s="342" t="s">
        <v>632</v>
      </c>
      <c r="C35" s="342" t="s">
        <v>636</v>
      </c>
      <c r="D35" s="260">
        <v>1</v>
      </c>
      <c r="E35" s="273">
        <v>50000</v>
      </c>
      <c r="F35" s="317">
        <v>50000</v>
      </c>
      <c r="G35" s="280" t="s">
        <v>129</v>
      </c>
      <c r="H35" s="317">
        <v>366760418</v>
      </c>
      <c r="I35" s="317">
        <v>2373667112000</v>
      </c>
      <c r="J35" s="317">
        <v>292154556521</v>
      </c>
      <c r="K35" s="317">
        <v>3042105723400</v>
      </c>
      <c r="L35" s="170"/>
      <c r="M35" s="170"/>
      <c r="N35" s="170"/>
    </row>
    <row r="36" spans="2:15" x14ac:dyDescent="0.25">
      <c r="B36" s="343" t="s">
        <v>642</v>
      </c>
      <c r="C36" s="343"/>
      <c r="D36" s="341"/>
      <c r="E36" s="341"/>
      <c r="F36" s="346">
        <f>SUM(F31:F35)</f>
        <v>385000</v>
      </c>
      <c r="G36" s="280" t="s">
        <v>129</v>
      </c>
      <c r="H36" s="347">
        <f>SUM(H31:H35)</f>
        <v>2813288067</v>
      </c>
      <c r="I36" s="341"/>
      <c r="J36" s="341"/>
      <c r="K36" s="341"/>
      <c r="L36" s="170"/>
      <c r="M36" s="170"/>
      <c r="N36" s="170"/>
    </row>
    <row r="37" spans="2:15" x14ac:dyDescent="0.25">
      <c r="B37" s="343" t="s">
        <v>643</v>
      </c>
      <c r="C37" s="343"/>
      <c r="D37" s="341"/>
      <c r="E37" s="341"/>
      <c r="F37" s="316"/>
      <c r="G37" s="280" t="s">
        <v>129</v>
      </c>
      <c r="H37" s="308">
        <v>7263.59</v>
      </c>
      <c r="I37" s="341"/>
      <c r="J37" s="341"/>
      <c r="K37" s="341"/>
      <c r="L37" s="170"/>
      <c r="M37" s="170"/>
      <c r="N37" s="170"/>
    </row>
    <row r="38" spans="2:15" x14ac:dyDescent="0.25">
      <c r="B38" s="343" t="s">
        <v>644</v>
      </c>
      <c r="C38" s="343"/>
      <c r="D38" s="341"/>
      <c r="E38" s="341"/>
      <c r="F38" s="316"/>
      <c r="G38" s="280" t="s">
        <v>129</v>
      </c>
      <c r="H38" s="344">
        <f>+H36</f>
        <v>2813288067</v>
      </c>
      <c r="I38" s="341"/>
      <c r="J38" s="341"/>
      <c r="K38" s="341"/>
      <c r="L38" s="170"/>
      <c r="M38" s="170"/>
      <c r="N38" s="170"/>
    </row>
    <row r="39" spans="2:15" x14ac:dyDescent="0.25">
      <c r="B39" s="343" t="s">
        <v>645</v>
      </c>
      <c r="C39" s="343"/>
      <c r="D39" s="341"/>
      <c r="E39" s="341"/>
      <c r="F39" s="316"/>
      <c r="G39" s="280" t="s">
        <v>129</v>
      </c>
      <c r="H39" s="278">
        <f>+H30+H36</f>
        <v>18556883691</v>
      </c>
      <c r="I39" s="341"/>
      <c r="J39" s="341"/>
      <c r="K39" s="341"/>
      <c r="L39" s="170"/>
      <c r="M39" s="170"/>
      <c r="N39" s="170"/>
    </row>
    <row r="40" spans="2:15" x14ac:dyDescent="0.25">
      <c r="B40" s="343" t="s">
        <v>646</v>
      </c>
      <c r="C40" s="343"/>
      <c r="D40" s="341"/>
      <c r="E40" s="341"/>
      <c r="F40" s="316"/>
      <c r="G40" s="280" t="s">
        <v>129</v>
      </c>
      <c r="H40" s="279" t="s">
        <v>129</v>
      </c>
      <c r="I40" s="341"/>
      <c r="J40" s="341"/>
      <c r="K40" s="341"/>
      <c r="L40" s="170"/>
      <c r="M40" s="170"/>
      <c r="N40" s="170"/>
    </row>
    <row r="41" spans="2:15" x14ac:dyDescent="0.25">
      <c r="B41" s="227"/>
      <c r="C41" s="170"/>
      <c r="D41" s="170"/>
      <c r="E41" s="170"/>
      <c r="F41" s="170"/>
      <c r="G41" s="170"/>
      <c r="H41" s="348"/>
      <c r="I41" s="170"/>
      <c r="J41" s="170"/>
      <c r="K41" s="170"/>
      <c r="L41" s="170"/>
      <c r="M41" s="170"/>
      <c r="N41" s="170"/>
      <c r="O41" s="170"/>
    </row>
    <row r="42" spans="2:15" x14ac:dyDescent="0.25">
      <c r="B42" s="227" t="s">
        <v>647</v>
      </c>
      <c r="C42" s="170"/>
      <c r="D42" s="170"/>
      <c r="E42" s="170"/>
      <c r="F42" s="170"/>
      <c r="G42" s="170"/>
      <c r="H42" s="349"/>
      <c r="I42" s="170"/>
      <c r="J42" s="170"/>
      <c r="K42" s="170"/>
      <c r="L42" s="170"/>
      <c r="M42" s="170"/>
      <c r="N42" s="170"/>
      <c r="O42" s="170"/>
    </row>
    <row r="43" spans="2:15" x14ac:dyDescent="0.25">
      <c r="B43" s="170"/>
      <c r="C43" s="170"/>
      <c r="D43" s="170"/>
      <c r="E43" s="170"/>
      <c r="F43" s="170"/>
      <c r="G43" s="170"/>
      <c r="H43" s="170"/>
      <c r="I43" s="170"/>
      <c r="J43" s="170"/>
      <c r="K43" s="170"/>
      <c r="L43" s="170"/>
      <c r="M43" s="170"/>
      <c r="N43" s="170"/>
      <c r="O43" s="170"/>
    </row>
  </sheetData>
  <mergeCells count="3">
    <mergeCell ref="B5:E5"/>
    <mergeCell ref="B11:H11"/>
    <mergeCell ref="I11:K11"/>
  </mergeCells>
  <hyperlinks>
    <hyperlink ref="I3" location="INDICE!A1" display="Índice" xr:uid="{55DD086A-C094-49C9-9A81-42F6934424CD}"/>
  </hyperlink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D67E92E847174FB26DE8DEFACB40AE" ma:contentTypeVersion="11" ma:contentTypeDescription="Crear nuevo documento." ma:contentTypeScope="" ma:versionID="775936b02ae51f4b9211c182d8b43d57">
  <xsd:schema xmlns:xsd="http://www.w3.org/2001/XMLSchema" xmlns:xs="http://www.w3.org/2001/XMLSchema" xmlns:p="http://schemas.microsoft.com/office/2006/metadata/properties" xmlns:ns2="36b0440b-f7f3-46cb-8603-c2599548ed7d" xmlns:ns3="b5868c71-7f3b-46ee-a1f1-1b61f819251c" targetNamespace="http://schemas.microsoft.com/office/2006/metadata/properties" ma:root="true" ma:fieldsID="fa3c7a0719208afa711b106facb3e7ef" ns2:_="" ns3:_="">
    <xsd:import namespace="36b0440b-f7f3-46cb-8603-c2599548ed7d"/>
    <xsd:import namespace="b5868c71-7f3b-46ee-a1f1-1b61f81925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b0440b-f7f3-46cb-8603-c2599548ed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56c24d9-95c6-410b-8e60-995e62c1da8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868c71-7f3b-46ee-a1f1-1b61f819251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8fc5b72-7d41-454f-a06a-fb95086677bd}" ma:internalName="TaxCatchAll" ma:showField="CatchAllData" ma:web="b5868c71-7f3b-46ee-a1f1-1b61f81925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39396B-C32C-4B05-B4DB-70679743E89A}"/>
</file>

<file path=customXml/itemProps2.xml><?xml version="1.0" encoding="utf-8"?>
<ds:datastoreItem xmlns:ds="http://schemas.openxmlformats.org/officeDocument/2006/customXml" ds:itemID="{96C0CFEA-0D6E-47CE-A8DA-1F6B36781F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Caratula de firmas</vt:lpstr>
      <vt:lpstr>Indice</vt:lpstr>
      <vt:lpstr>IG</vt:lpstr>
      <vt:lpstr>BG</vt:lpstr>
      <vt:lpstr>ER</vt:lpstr>
      <vt:lpstr>EVPN</vt:lpstr>
      <vt:lpstr>EFE</vt:lpstr>
      <vt:lpstr>Notas a los EEFF</vt:lpstr>
      <vt:lpstr>Anexo I</vt:lpstr>
      <vt:lpstr>'Notas a los EEFF'!_Hlk130482843</vt:lpstr>
      <vt:lpstr>'Notas a los EEFF'!_Hlk38893159</vt:lpstr>
      <vt:lpstr>'Notas a los EEFF'!_Hlk38894328</vt:lpstr>
      <vt:lpstr>'Notas a los EEFF'!_Hlk39015732</vt:lpstr>
      <vt:lpstr>BG!Print_Area</vt:lpstr>
      <vt:lpstr>'Caratula de firmas'!Print_Area</vt:lpstr>
      <vt:lpstr>EFE!Print_Area</vt:lpstr>
      <vt:lpstr>ER!Print_Area</vt:lpstr>
      <vt:lpstr>EVPN!Print_Area</vt:lpstr>
      <vt:lpstr>IG!Print_Area</vt:lpstr>
      <vt:lpstr>'Notas a los EEFF'!Print_Area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Benitez (PY)</dc:creator>
  <cp:lastModifiedBy>Jorge Benitez (PY)</cp:lastModifiedBy>
  <dcterms:created xsi:type="dcterms:W3CDTF">2024-03-21T23:48:14Z</dcterms:created>
  <dcterms:modified xsi:type="dcterms:W3CDTF">2024-03-25T19:19:09Z</dcterms:modified>
</cp:coreProperties>
</file>